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ankaiying\Desktop\"/>
    </mc:Choice>
  </mc:AlternateContent>
  <bookViews>
    <workbookView xWindow="0" yWindow="0" windowWidth="25200" windowHeight="11790" activeTab="2"/>
  </bookViews>
  <sheets>
    <sheet name="欣谷盐酸（小桶）购买使用台账" sheetId="1" r:id="rId1"/>
    <sheet name="诚鑫盐酸（小桶） 购买使用台账" sheetId="2" r:id="rId2"/>
    <sheet name=" 盐酸（小桶）  入出库台账" sheetId="3" r:id="rId3"/>
  </sheets>
  <calcPr calcId="162913"/>
</workbook>
</file>

<file path=xl/calcChain.xml><?xml version="1.0" encoding="utf-8"?>
<calcChain xmlns="http://schemas.openxmlformats.org/spreadsheetml/2006/main">
  <c r="R31" i="1" l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K57" i="3" l="1"/>
  <c r="K56" i="3"/>
  <c r="D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D27" i="3"/>
  <c r="K26" i="3"/>
  <c r="K25" i="3"/>
  <c r="K24" i="3"/>
  <c r="K23" i="3"/>
  <c r="K22" i="3"/>
  <c r="K21" i="3"/>
  <c r="K20" i="3"/>
  <c r="K19" i="3"/>
  <c r="D19" i="3"/>
  <c r="K18" i="3"/>
  <c r="K17" i="3"/>
  <c r="K16" i="3"/>
  <c r="K15" i="3"/>
  <c r="K14" i="3"/>
  <c r="D14" i="3"/>
  <c r="K13" i="3"/>
  <c r="K12" i="3"/>
  <c r="K11" i="3"/>
  <c r="K10" i="3"/>
  <c r="K9" i="3"/>
  <c r="K8" i="3"/>
  <c r="K7" i="3"/>
  <c r="K6" i="3"/>
  <c r="E6" i="3"/>
  <c r="M5" i="3"/>
  <c r="N5" i="3" s="1"/>
  <c r="K5" i="3"/>
  <c r="N4" i="3"/>
  <c r="K4" i="3"/>
  <c r="N49" i="2"/>
  <c r="N48" i="2"/>
  <c r="J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J21" i="2"/>
  <c r="N20" i="2"/>
  <c r="J20" i="2"/>
  <c r="N19" i="2"/>
  <c r="J19" i="2"/>
  <c r="N18" i="2"/>
  <c r="J18" i="2"/>
  <c r="N17" i="2"/>
  <c r="J17" i="2"/>
  <c r="N16" i="2"/>
  <c r="J16" i="2"/>
  <c r="N15" i="2"/>
  <c r="J15" i="2"/>
  <c r="N14" i="2"/>
  <c r="J14" i="2"/>
  <c r="N13" i="2"/>
  <c r="J13" i="2"/>
  <c r="R12" i="2"/>
  <c r="Q12" i="2"/>
  <c r="Q13" i="2" s="1"/>
  <c r="N12" i="2"/>
  <c r="J12" i="2"/>
  <c r="R11" i="2"/>
  <c r="J11" i="2"/>
  <c r="N10" i="2"/>
  <c r="N9" i="2"/>
  <c r="N8" i="2"/>
  <c r="N7" i="2"/>
  <c r="N6" i="2"/>
  <c r="Q5" i="2"/>
  <c r="Q6" i="2" s="1"/>
  <c r="N5" i="2"/>
  <c r="R4" i="2"/>
  <c r="N4" i="2"/>
  <c r="Q21" i="1"/>
  <c r="Q22" i="1" s="1"/>
  <c r="Q23" i="1" s="1"/>
  <c r="R20" i="1"/>
  <c r="N18" i="1"/>
  <c r="N17" i="1"/>
  <c r="N16" i="1"/>
  <c r="N15" i="1"/>
  <c r="N14" i="1"/>
  <c r="N13" i="1"/>
  <c r="N12" i="1"/>
  <c r="J12" i="1"/>
  <c r="N11" i="1"/>
  <c r="N10" i="1"/>
  <c r="N9" i="1"/>
  <c r="N8" i="1"/>
  <c r="N7" i="1"/>
  <c r="Q6" i="1"/>
  <c r="R6" i="1" s="1"/>
  <c r="R5" i="1"/>
  <c r="N5" i="1"/>
  <c r="R4" i="1"/>
  <c r="R21" i="1" l="1"/>
  <c r="Q7" i="1"/>
  <c r="Q8" i="1" s="1"/>
  <c r="Q9" i="1"/>
  <c r="R8" i="1"/>
  <c r="Q24" i="1"/>
  <c r="Q25" i="1" s="1"/>
  <c r="Q26" i="1" s="1"/>
  <c r="R23" i="1"/>
  <c r="R24" i="1" s="1"/>
  <c r="R25" i="1" s="1"/>
  <c r="R26" i="1" s="1"/>
  <c r="R13" i="2"/>
  <c r="Q14" i="2"/>
  <c r="R6" i="2"/>
  <c r="Q7" i="2"/>
  <c r="R5" i="2"/>
  <c r="R22" i="1"/>
  <c r="R7" i="1"/>
  <c r="M6" i="3"/>
  <c r="N6" i="3" l="1"/>
  <c r="M7" i="3"/>
  <c r="R14" i="2"/>
  <c r="Q15" i="2"/>
  <c r="R7" i="2"/>
  <c r="Q8" i="2"/>
  <c r="R9" i="1"/>
  <c r="Q10" i="1"/>
  <c r="N7" i="3" l="1"/>
  <c r="E8" i="3" s="1"/>
  <c r="M8" i="3"/>
  <c r="R15" i="2"/>
  <c r="Q16" i="2"/>
  <c r="Q11" i="1"/>
  <c r="R10" i="1"/>
  <c r="Q9" i="2"/>
  <c r="R8" i="2"/>
  <c r="Q10" i="2" l="1"/>
  <c r="R10" i="2" s="1"/>
  <c r="R9" i="2"/>
  <c r="R16" i="2"/>
  <c r="Q17" i="2"/>
  <c r="R11" i="1"/>
  <c r="Q12" i="1"/>
  <c r="N8" i="3"/>
  <c r="M9" i="3"/>
  <c r="Q13" i="1" l="1"/>
  <c r="R12" i="1"/>
  <c r="M10" i="3"/>
  <c r="N9" i="3"/>
  <c r="R17" i="2"/>
  <c r="Q18" i="2"/>
  <c r="Q14" i="1" l="1"/>
  <c r="R13" i="1"/>
  <c r="R18" i="2"/>
  <c r="Q19" i="2"/>
  <c r="M11" i="3"/>
  <c r="N10" i="3"/>
  <c r="R19" i="2" l="1"/>
  <c r="Q20" i="2"/>
  <c r="N11" i="3"/>
  <c r="M12" i="3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R14" i="1"/>
  <c r="Q15" i="1"/>
  <c r="R20" i="2" l="1"/>
  <c r="Q21" i="2"/>
  <c r="N12" i="3"/>
  <c r="N13" i="3" s="1"/>
  <c r="E12" i="3"/>
  <c r="R15" i="1"/>
  <c r="Q16" i="1"/>
  <c r="N14" i="3" l="1"/>
  <c r="N15" i="3" s="1"/>
  <c r="E14" i="3"/>
  <c r="Q17" i="1"/>
  <c r="R16" i="1"/>
  <c r="Q22" i="2"/>
  <c r="R21" i="2"/>
  <c r="Q23" i="2" l="1"/>
  <c r="R22" i="2"/>
  <c r="E16" i="3"/>
  <c r="N16" i="3"/>
  <c r="N17" i="3" s="1"/>
  <c r="N18" i="3" s="1"/>
  <c r="Q18" i="1"/>
  <c r="R17" i="1"/>
  <c r="E19" i="3" l="1"/>
  <c r="N19" i="3"/>
  <c r="N20" i="3" s="1"/>
  <c r="N21" i="3" s="1"/>
  <c r="R18" i="1"/>
  <c r="Q19" i="1"/>
  <c r="R19" i="1" s="1"/>
  <c r="R23" i="2"/>
  <c r="Q24" i="2"/>
  <c r="N22" i="3" l="1"/>
  <c r="N23" i="3" s="1"/>
  <c r="N24" i="3" s="1"/>
  <c r="E22" i="3"/>
  <c r="R24" i="2"/>
  <c r="Q25" i="2"/>
  <c r="Q26" i="2" l="1"/>
  <c r="R25" i="2"/>
  <c r="E25" i="3"/>
  <c r="N25" i="3"/>
  <c r="N26" i="3" s="1"/>
  <c r="Q27" i="2" l="1"/>
  <c r="R26" i="2"/>
  <c r="E27" i="3"/>
  <c r="N27" i="3"/>
  <c r="N28" i="3" s="1"/>
  <c r="R27" i="2" l="1"/>
  <c r="Q28" i="2"/>
  <c r="E29" i="3"/>
  <c r="N29" i="3"/>
  <c r="N30" i="3" s="1"/>
  <c r="N31" i="3" s="1"/>
  <c r="E32" i="3" l="1"/>
  <c r="N32" i="3"/>
  <c r="N33" i="3" s="1"/>
  <c r="R28" i="2"/>
  <c r="Q29" i="2"/>
  <c r="Q30" i="2" l="1"/>
  <c r="R29" i="2"/>
  <c r="E34" i="3"/>
  <c r="N34" i="3"/>
  <c r="N35" i="3" s="1"/>
  <c r="E36" i="3" l="1"/>
  <c r="N36" i="3"/>
  <c r="N37" i="3" s="1"/>
  <c r="N38" i="3" s="1"/>
  <c r="N39" i="3" s="1"/>
  <c r="N40" i="3" s="1"/>
  <c r="Q31" i="2"/>
  <c r="R30" i="2"/>
  <c r="E41" i="3" l="1"/>
  <c r="N41" i="3"/>
  <c r="N42" i="3" s="1"/>
  <c r="R31" i="2"/>
  <c r="R32" i="2" s="1"/>
  <c r="R33" i="2" s="1"/>
  <c r="R34" i="2" s="1"/>
  <c r="R35" i="2" s="1"/>
  <c r="R36" i="2" s="1"/>
  <c r="R37" i="2" s="1"/>
  <c r="Q32" i="2"/>
  <c r="Q33" i="2" s="1"/>
  <c r="Q34" i="2" s="1"/>
  <c r="Q35" i="2" s="1"/>
  <c r="Q36" i="2" s="1"/>
  <c r="Q37" i="2" s="1"/>
  <c r="Q38" i="2" s="1"/>
  <c r="Q39" i="2" l="1"/>
  <c r="R38" i="2"/>
  <c r="N43" i="3"/>
  <c r="N44" i="3" s="1"/>
  <c r="N45" i="3" s="1"/>
  <c r="E43" i="3"/>
  <c r="R39" i="2" l="1"/>
  <c r="Q40" i="2"/>
  <c r="E46" i="3"/>
  <c r="N46" i="3"/>
  <c r="N47" i="3" s="1"/>
  <c r="E48" i="3" l="1"/>
  <c r="N48" i="3"/>
  <c r="N49" i="3" s="1"/>
  <c r="R40" i="2"/>
  <c r="Q41" i="2"/>
  <c r="N50" i="3" l="1"/>
  <c r="N51" i="3" s="1"/>
  <c r="E50" i="3"/>
  <c r="Q42" i="2"/>
  <c r="R41" i="2"/>
  <c r="Q43" i="2" l="1"/>
  <c r="R42" i="2"/>
  <c r="E52" i="3"/>
  <c r="N52" i="3"/>
  <c r="N53" i="3" s="1"/>
  <c r="N54" i="3" s="1"/>
  <c r="N55" i="3" l="1"/>
  <c r="E55" i="3"/>
  <c r="R43" i="2"/>
  <c r="Q44" i="2"/>
  <c r="R44" i="2" l="1"/>
  <c r="Q45" i="2"/>
  <c r="N56" i="3"/>
  <c r="N57" i="3" s="1"/>
  <c r="E56" i="3"/>
  <c r="Q46" i="2" l="1"/>
  <c r="R45" i="2"/>
  <c r="Q47" i="2" l="1"/>
  <c r="R46" i="2"/>
  <c r="R47" i="2" l="1"/>
  <c r="Q48" i="2"/>
  <c r="R48" i="2" l="1"/>
  <c r="Q49" i="2"/>
  <c r="R49" i="2" s="1"/>
</calcChain>
</file>

<file path=xl/sharedStrings.xml><?xml version="1.0" encoding="utf-8"?>
<sst xmlns="http://schemas.openxmlformats.org/spreadsheetml/2006/main" count="400" uniqueCount="148">
  <si>
    <t>开发区禁毒委员会办公室监制</t>
  </si>
  <si>
    <t>来源</t>
  </si>
  <si>
    <t>保管员</t>
  </si>
  <si>
    <t>出库时间</t>
  </si>
  <si>
    <t>出库用途</t>
  </si>
  <si>
    <t>领用人</t>
  </si>
  <si>
    <t>购买</t>
  </si>
  <si>
    <t>领用出库</t>
  </si>
  <si>
    <t xml:space="preserve"> </t>
  </si>
  <si>
    <t>入库量L</t>
  </si>
  <si>
    <t>入库量kg</t>
  </si>
  <si>
    <t>库存量kg</t>
  </si>
  <si>
    <t>出库数量L</t>
  </si>
  <si>
    <t>出库数量kg</t>
  </si>
  <si>
    <t>库存总量L</t>
  </si>
  <si>
    <t>库存总量kg</t>
  </si>
  <si>
    <t>序号</t>
  </si>
  <si>
    <t>销售单位</t>
  </si>
  <si>
    <t>购买证明号</t>
  </si>
  <si>
    <t>运输证明号</t>
  </si>
  <si>
    <t>销售发票号</t>
  </si>
  <si>
    <t>储存仓库</t>
  </si>
  <si>
    <t>入库日期</t>
  </si>
  <si>
    <t>入库单号</t>
  </si>
  <si>
    <t>领用日期</t>
  </si>
  <si>
    <t>领料单号</t>
  </si>
  <si>
    <t>入库数量L</t>
  </si>
  <si>
    <t>入库数量kg</t>
  </si>
  <si>
    <t>领用数量L</t>
  </si>
  <si>
    <t>领用数量kg</t>
  </si>
  <si>
    <t>库存数量L</t>
  </si>
  <si>
    <t>李雪凤、朱维健</t>
  </si>
  <si>
    <t>0046324</t>
  </si>
  <si>
    <t>王德选/刘镇</t>
  </si>
  <si>
    <t>0046362</t>
  </si>
  <si>
    <t>龙凯/ 皇甫少军</t>
  </si>
  <si>
    <t>0046361</t>
  </si>
  <si>
    <t>刘辛力/邓桐桐</t>
  </si>
  <si>
    <t>0046382</t>
  </si>
  <si>
    <t>0046383</t>
  </si>
  <si>
    <t>0046495</t>
  </si>
  <si>
    <t>0046484</t>
  </si>
  <si>
    <t>0046512</t>
  </si>
  <si>
    <t>0046630</t>
  </si>
  <si>
    <t>0046732</t>
  </si>
  <si>
    <t>田磊</t>
  </si>
  <si>
    <t>陶玉峰</t>
  </si>
  <si>
    <t>刘辛力</t>
  </si>
  <si>
    <t>邓桐桐</t>
  </si>
  <si>
    <t>李洋洋</t>
  </si>
  <si>
    <t>端玉宝</t>
  </si>
  <si>
    <t>王德选</t>
  </si>
  <si>
    <t>刘镇</t>
  </si>
  <si>
    <t>陈原/杜飞飞</t>
  </si>
  <si>
    <t>陈原</t>
  </si>
  <si>
    <t>杜飞飞</t>
  </si>
  <si>
    <t>李雪凤</t>
  </si>
  <si>
    <t>朱维健</t>
  </si>
  <si>
    <t>刘辛力、邓桐桐</t>
  </si>
  <si>
    <t>李青虎/闫国显—陈原/杜飞飞</t>
  </si>
  <si>
    <t>李青虎/闫国显</t>
  </si>
  <si>
    <t>孔祥华/陈峰</t>
  </si>
  <si>
    <t>陈峰</t>
  </si>
  <si>
    <t>孔祥华</t>
  </si>
  <si>
    <t>龙凯</t>
  </si>
  <si>
    <t>皇甫少军</t>
  </si>
  <si>
    <t>王昭/刘镇</t>
  </si>
  <si>
    <t>王昭</t>
  </si>
  <si>
    <t>皇甫少军-杨木楠</t>
  </si>
  <si>
    <t>杨木楠</t>
  </si>
  <si>
    <t>闫桐宇/牛鹏亮</t>
  </si>
  <si>
    <t>闫桐宇</t>
  </si>
  <si>
    <t>牛鹏亮</t>
  </si>
  <si>
    <t>端玉宝/李洋洋</t>
  </si>
  <si>
    <t>崔晨/成浩</t>
  </si>
  <si>
    <t>崔晨</t>
  </si>
  <si>
    <t>成浩</t>
  </si>
  <si>
    <t>闫桐宇/王春</t>
  </si>
  <si>
    <t>王春</t>
  </si>
  <si>
    <t>王庆伟/张乃锋</t>
  </si>
  <si>
    <t>王庆伟</t>
  </si>
  <si>
    <t>张乃锋</t>
  </si>
  <si>
    <t>王春/闫桐宇</t>
  </si>
  <si>
    <t>王凯/郭康</t>
  </si>
  <si>
    <t>王凯</t>
  </si>
  <si>
    <t>郭康</t>
  </si>
  <si>
    <t xml:space="preserve">王庆伟/张乃锋
</t>
  </si>
  <si>
    <t xml:space="preserve">张乃锋
</t>
  </si>
  <si>
    <t>崔晨/朱超越</t>
  </si>
  <si>
    <t>朱超越</t>
  </si>
  <si>
    <t>孙凯/郭康</t>
  </si>
  <si>
    <t>孙凯</t>
  </si>
  <si>
    <t xml:space="preserve">王庆伟
</t>
  </si>
  <si>
    <t>0046582</t>
  </si>
  <si>
    <t>0046266</t>
  </si>
  <si>
    <t>0046265</t>
  </si>
  <si>
    <t>0046279</t>
  </si>
  <si>
    <t>0046334</t>
  </si>
  <si>
    <t>0046329</t>
  </si>
  <si>
    <t>李庆虎/闫国显—陈原/杜飞飞</t>
  </si>
  <si>
    <t>0046330
0046331</t>
  </si>
  <si>
    <t>0046332</t>
  </si>
  <si>
    <t>0046418</t>
  </si>
  <si>
    <t>0046420</t>
  </si>
  <si>
    <t>黄甫少军-杨木楠</t>
  </si>
  <si>
    <t>0046422</t>
  </si>
  <si>
    <t>0046468</t>
  </si>
  <si>
    <t>0046449</t>
  </si>
  <si>
    <t>0046500</t>
  </si>
  <si>
    <t>0046497</t>
  </si>
  <si>
    <t>0046522</t>
  </si>
  <si>
    <t>0046517</t>
  </si>
  <si>
    <t>0046542</t>
  </si>
  <si>
    <t>0046543</t>
  </si>
  <si>
    <t>0046615</t>
  </si>
  <si>
    <t>0046611</t>
  </si>
  <si>
    <t xml:space="preserve">0046629
</t>
  </si>
  <si>
    <t>0046651</t>
  </si>
  <si>
    <t>0046660</t>
  </si>
  <si>
    <t>0046709</t>
  </si>
  <si>
    <t>0046710</t>
  </si>
  <si>
    <t>0046707</t>
  </si>
  <si>
    <t>0046737</t>
  </si>
  <si>
    <t>0046744</t>
  </si>
  <si>
    <t>0046742</t>
  </si>
  <si>
    <t>0046765</t>
  </si>
  <si>
    <t>0046762</t>
  </si>
  <si>
    <t>0046764</t>
  </si>
  <si>
    <t>0046822</t>
  </si>
  <si>
    <t>0046827</t>
  </si>
  <si>
    <t>0046864</t>
  </si>
  <si>
    <t>0046862</t>
  </si>
  <si>
    <t>0046883</t>
  </si>
  <si>
    <t>0046881</t>
  </si>
  <si>
    <t>0046893</t>
  </si>
  <si>
    <t>0046895</t>
  </si>
  <si>
    <t>0037005</t>
  </si>
  <si>
    <t>0037065</t>
  </si>
  <si>
    <t xml:space="preserve">0037034
  0037059  </t>
  </si>
  <si>
    <t>0037036</t>
  </si>
  <si>
    <r>
      <rPr>
        <sz val="12"/>
        <color rgb="FF000000"/>
        <rFont val="Microsoft YaHei"/>
        <family val="2"/>
        <charset val="134"/>
      </rPr>
      <t>易制毒化学品</t>
    </r>
    <r>
      <rPr>
        <u/>
        <sz val="12"/>
        <color rgb="FF000000"/>
        <rFont val="Microsoft YaHei"/>
        <family val="2"/>
        <charset val="134"/>
      </rPr>
      <t xml:space="preserve">   欣谷盐酸（小桶） </t>
    </r>
    <r>
      <rPr>
        <sz val="12"/>
        <color rgb="FF000000"/>
        <rFont val="Microsoft YaHei"/>
        <family val="2"/>
        <charset val="134"/>
      </rPr>
      <t>购买使用台账</t>
    </r>
    <phoneticPr fontId="1" type="noConversion"/>
  </si>
  <si>
    <r>
      <rPr>
        <sz val="11"/>
        <color rgb="FF000000"/>
        <rFont val="微软雅黑"/>
        <family val="2"/>
        <charset val="134"/>
      </rPr>
      <t>库存数量k</t>
    </r>
    <r>
      <rPr>
        <sz val="10"/>
        <color rgb="FF000000"/>
        <rFont val="宋体"/>
        <family val="3"/>
        <charset val="134"/>
      </rPr>
      <t>g</t>
    </r>
    <phoneticPr fontId="1" type="noConversion"/>
  </si>
  <si>
    <r>
      <rPr>
        <sz val="12"/>
        <color rgb="FF000000"/>
        <rFont val="Microsoft YaHei"/>
        <family val="2"/>
        <charset val="134"/>
      </rPr>
      <t>易制毒化学品</t>
    </r>
    <r>
      <rPr>
        <u/>
        <sz val="12"/>
        <color rgb="FF000000"/>
        <rFont val="Microsoft YaHei"/>
        <family val="2"/>
        <charset val="134"/>
      </rPr>
      <t xml:space="preserve">   诚鑫盐酸（小桶） </t>
    </r>
    <r>
      <rPr>
        <sz val="12"/>
        <color rgb="FF000000"/>
        <rFont val="Microsoft YaHei"/>
        <family val="2"/>
        <charset val="134"/>
      </rPr>
      <t>购买使用台账</t>
    </r>
    <phoneticPr fontId="1" type="noConversion"/>
  </si>
  <si>
    <r>
      <rPr>
        <sz val="11"/>
        <color rgb="FF000000"/>
        <rFont val="微软雅黑"/>
        <family val="2"/>
        <charset val="134"/>
      </rPr>
      <t>库存数量k</t>
    </r>
    <r>
      <rPr>
        <sz val="10"/>
        <color rgb="FF000000"/>
        <rFont val="宋体"/>
        <family val="3"/>
        <charset val="134"/>
      </rPr>
      <t>g</t>
    </r>
    <phoneticPr fontId="1" type="noConversion"/>
  </si>
  <si>
    <r>
      <rPr>
        <sz val="10"/>
        <color rgb="FF000000"/>
        <rFont val="SimSun"/>
        <charset val="134"/>
      </rPr>
      <t xml:space="preserve">0046423
</t>
    </r>
    <r>
      <rPr>
        <sz val="10"/>
        <color rgb="FF000000"/>
        <rFont val="SimSun"/>
        <charset val="134"/>
      </rPr>
      <t>0046421</t>
    </r>
    <phoneticPr fontId="1" type="noConversion"/>
  </si>
  <si>
    <r>
      <rPr>
        <sz val="10"/>
        <color rgb="FF000000"/>
        <rFont val="SimSun"/>
        <charset val="134"/>
      </rPr>
      <t xml:space="preserve">0046628
</t>
    </r>
    <r>
      <rPr>
        <sz val="10"/>
        <color rgb="FF000000"/>
        <rFont val="SimSun"/>
        <charset val="134"/>
      </rPr>
      <t>0046635</t>
    </r>
    <phoneticPr fontId="1" type="noConversion"/>
  </si>
  <si>
    <r>
      <rPr>
        <sz val="10"/>
        <color rgb="FF000000"/>
        <rFont val="SimSun"/>
        <charset val="134"/>
      </rPr>
      <t xml:space="preserve">0046892
</t>
    </r>
    <r>
      <rPr>
        <sz val="11"/>
        <rFont val="SimSun"/>
        <charset val="134"/>
      </rPr>
      <t>0046896</t>
    </r>
    <phoneticPr fontId="1" type="noConversion"/>
  </si>
  <si>
    <r>
      <rPr>
        <sz val="12"/>
        <color rgb="FF000000"/>
        <rFont val="Microsoft YaHei"/>
        <family val="2"/>
        <charset val="134"/>
      </rPr>
      <t>易制毒化学品</t>
    </r>
    <r>
      <rPr>
        <u/>
        <sz val="12"/>
        <color rgb="FF000000"/>
        <rFont val="Microsoft YaHei"/>
        <family val="2"/>
        <charset val="134"/>
      </rPr>
      <t>   盐酸（小桶）  </t>
    </r>
    <r>
      <rPr>
        <sz val="12"/>
        <color rgb="FF000000"/>
        <rFont val="Microsoft YaHei"/>
        <family val="2"/>
        <charset val="134"/>
      </rPr>
      <t>入出库台账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</si>
</sst>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[DBNum1][$-804]m&quot;月&quot;d&quot;日&quot;;@"/>
  </numFmts>
  <fonts count="20">
    <font>
      <sz val="11"/>
      <color indexed="8"/>
      <name val="等线"/>
      <family val="2"/>
      <scheme val="minor"/>
    </font>
    <font>
      <sz val="11"/>
      <color rgb="FF000000"/>
      <name val="等线"/>
      <family val="3"/>
      <charset val="134"/>
    </font>
    <font>
      <sz val="10"/>
      <name val="微软雅黑"/>
      <family val="2"/>
      <charset val="134"/>
    </font>
    <font>
      <sz val="11"/>
      <name val="等线"/>
      <family val="3"/>
      <charset val="134"/>
    </font>
    <font>
      <sz val="12"/>
      <color rgb="FF000000"/>
      <name val="Microsoft YaHei"/>
      <family val="2"/>
      <charset val="134"/>
    </font>
    <font>
      <sz val="11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trike/>
      <sz val="10"/>
      <name val="SimSun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微软雅黑"/>
      <family val="2"/>
      <charset val="134"/>
    </font>
    <font>
      <sz val="10"/>
      <color rgb="FFFF0000"/>
      <name val="SimSun"/>
      <charset val="134"/>
    </font>
    <font>
      <sz val="10"/>
      <color rgb="FF000000"/>
      <name val="Helvetica Neue"/>
    </font>
    <font>
      <sz val="11"/>
      <name val="SimSun"/>
      <charset val="134"/>
    </font>
    <font>
      <u/>
      <sz val="12"/>
      <color rgb="FF000000"/>
      <name val="Microsoft YaHei"/>
      <family val="2"/>
      <charset val="134"/>
    </font>
    <font>
      <sz val="9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</patternFill>
    </fill>
    <fill>
      <patternFill patternType="solid">
        <fgColor rgb="FF00B0F0"/>
      </patternFill>
    </fill>
    <fill>
      <patternFill patternType="solid">
        <fgColor rgb="FFFF9900"/>
      </patternFill>
    </fill>
    <fill>
      <patternFill patternType="solid">
        <fgColor rgb="FF0188FB"/>
      </patternFill>
    </fill>
    <fill>
      <patternFill patternType="solid">
        <fgColor rgb="FFF5A623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000000"/>
      </right>
      <top style="thin">
        <color rgb="FFFFFF00"/>
      </top>
      <bottom style="thin">
        <color rgb="FFFFFF00"/>
      </bottom>
      <diagonal/>
    </border>
    <border>
      <left style="thin">
        <color rgb="FF00B0F0"/>
      </left>
      <right style="thin">
        <color rgb="FF000000"/>
      </right>
      <top style="thin">
        <color rgb="FF00B0F0"/>
      </top>
      <bottom style="thin">
        <color rgb="FF00B0F0"/>
      </bottom>
      <diagonal/>
    </border>
    <border>
      <left style="thin">
        <color rgb="FFFF9900"/>
      </left>
      <right style="thin">
        <color rgb="FF000000"/>
      </right>
      <top style="thin">
        <color rgb="FFFF9900"/>
      </top>
      <bottom style="thin">
        <color rgb="FFFF9900"/>
      </bottom>
      <diagonal/>
    </border>
    <border>
      <left style="thin">
        <color rgb="FF0188FB"/>
      </left>
      <right style="thin">
        <color rgb="FF000000"/>
      </right>
      <top style="thin">
        <color rgb="FF0188FB"/>
      </top>
      <bottom style="thin">
        <color rgb="FF0188F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0000"/>
      </right>
      <top style="thin">
        <color rgb="FF00B0F0"/>
      </top>
      <bottom style="thin">
        <color rgb="FF000000"/>
      </bottom>
      <diagonal/>
    </border>
    <border>
      <left style="thin">
        <color rgb="FFFF9900"/>
      </left>
      <right style="thin">
        <color rgb="FF000000"/>
      </right>
      <top style="thin">
        <color rgb="FFFF99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B0F0"/>
      </top>
      <bottom/>
      <diagonal/>
    </border>
    <border>
      <left style="thin">
        <color rgb="FF000000"/>
      </left>
      <right style="thin">
        <color rgb="FF000000"/>
      </right>
      <top style="thin">
        <color rgb="FF00B0F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3" fillId="2" borderId="0" xfId="0" applyNumberFormat="1" applyFont="1" applyFill="1" applyAlignment="1"/>
    <xf numFmtId="0" fontId="2" fillId="2" borderId="2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176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center" vertical="center" wrapText="1"/>
    </xf>
    <xf numFmtId="0" fontId="5" fillId="6" borderId="7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7" borderId="2" xfId="0" applyNumberFormat="1" applyFont="1" applyFill="1" applyBorder="1" applyAlignment="1">
      <alignment horizontal="center" vertical="center"/>
    </xf>
    <xf numFmtId="176" fontId="9" fillId="2" borderId="8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0" fillId="0" borderId="0" xfId="0" applyNumberFormat="1" applyAlignment="1"/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177" fontId="7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5" fillId="2" borderId="0" xfId="0" applyNumberFormat="1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/>
    </xf>
    <xf numFmtId="177" fontId="7" fillId="4" borderId="18" xfId="0" applyNumberFormat="1" applyFont="1" applyFill="1" applyBorder="1" applyAlignment="1">
      <alignment horizontal="center" vertical="center" wrapText="1"/>
    </xf>
    <xf numFmtId="177" fontId="6" fillId="4" borderId="5" xfId="0" applyNumberFormat="1" applyFont="1" applyFill="1" applyBorder="1" applyAlignment="1">
      <alignment horizontal="center" vertical="center" wrapText="1"/>
    </xf>
    <xf numFmtId="0" fontId="7" fillId="4" borderId="19" xfId="0" applyNumberFormat="1" applyFont="1" applyFill="1" applyBorder="1" applyAlignment="1">
      <alignment horizontal="center" vertical="center" wrapText="1"/>
    </xf>
    <xf numFmtId="0" fontId="6" fillId="4" borderId="19" xfId="0" applyNumberFormat="1" applyFont="1" applyFill="1" applyBorder="1" applyAlignment="1">
      <alignment horizontal="center" vertical="center" wrapText="1"/>
    </xf>
    <xf numFmtId="177" fontId="6" fillId="5" borderId="20" xfId="0" applyNumberFormat="1" applyFont="1" applyFill="1" applyBorder="1" applyAlignment="1">
      <alignment horizontal="center" vertical="center" wrapText="1"/>
    </xf>
    <xf numFmtId="0" fontId="6" fillId="6" borderId="7" xfId="0" applyNumberFormat="1" applyFont="1" applyFill="1" applyBorder="1" applyAlignment="1">
      <alignment horizontal="center" vertical="center" wrapText="1"/>
    </xf>
    <xf numFmtId="177" fontId="6" fillId="5" borderId="6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177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 wrapText="1"/>
    </xf>
    <xf numFmtId="177" fontId="10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16" fillId="2" borderId="0" xfId="0" applyNumberFormat="1" applyFont="1" applyFill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Alignment="1">
      <alignment vertical="center"/>
    </xf>
    <xf numFmtId="0" fontId="10" fillId="2" borderId="0" xfId="0" applyNumberFormat="1" applyFont="1" applyFill="1" applyAlignment="1">
      <alignment vertical="center" wrapText="1"/>
    </xf>
    <xf numFmtId="0" fontId="7" fillId="2" borderId="0" xfId="0" applyNumberFormat="1" applyFont="1" applyFill="1" applyAlignment="1">
      <alignment vertical="center"/>
    </xf>
    <xf numFmtId="176" fontId="7" fillId="2" borderId="0" xfId="0" applyNumberFormat="1" applyFont="1" applyFill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vertical="center"/>
    </xf>
    <xf numFmtId="0" fontId="2" fillId="2" borderId="9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/>
    </xf>
    <xf numFmtId="176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right" vertical="center"/>
    </xf>
    <xf numFmtId="176" fontId="8" fillId="2" borderId="8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vertical="center"/>
    </xf>
    <xf numFmtId="0" fontId="2" fillId="2" borderId="17" xfId="0" applyNumberFormat="1" applyFont="1" applyFill="1" applyBorder="1" applyAlignment="1">
      <alignment vertical="center"/>
    </xf>
    <xf numFmtId="0" fontId="8" fillId="2" borderId="8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177" fontId="5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vertical="center"/>
    </xf>
    <xf numFmtId="0" fontId="2" fillId="2" borderId="13" xfId="0" applyNumberFormat="1" applyFont="1" applyFill="1" applyBorder="1" applyAlignment="1">
      <alignment vertical="center"/>
    </xf>
    <xf numFmtId="0" fontId="2" fillId="2" borderId="22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97"/>
  <sheetViews>
    <sheetView topLeftCell="E1" workbookViewId="0">
      <selection activeCell="F25" sqref="F25"/>
    </sheetView>
  </sheetViews>
  <sheetFormatPr defaultRowHeight="14.25"/>
  <cols>
    <col min="2" max="2" width="12" customWidth="1"/>
    <col min="3" max="3" width="34" customWidth="1"/>
    <col min="4" max="6" width="12" customWidth="1"/>
    <col min="7" max="7" width="13" customWidth="1"/>
    <col min="8" max="14" width="12" customWidth="1"/>
    <col min="15" max="15" width="34" customWidth="1"/>
    <col min="16" max="17" width="12" customWidth="1"/>
    <col min="18" max="18" width="15" customWidth="1"/>
    <col min="19" max="19" width="74" customWidth="1"/>
    <col min="20" max="27" width="21" customWidth="1"/>
  </cols>
  <sheetData>
    <row r="1" spans="2:27" ht="28.5" customHeight="1">
      <c r="B1" s="91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1"/>
      <c r="T1" s="1"/>
      <c r="U1" s="1"/>
      <c r="V1" s="1"/>
      <c r="W1" s="1"/>
      <c r="X1" s="1"/>
      <c r="Y1" s="1"/>
      <c r="Z1" s="1"/>
      <c r="AA1" s="1"/>
    </row>
    <row r="2" spans="2:27" ht="48" customHeight="1">
      <c r="B2" s="93" t="s">
        <v>140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1"/>
      <c r="T2" s="1"/>
      <c r="U2" s="1"/>
      <c r="V2" s="1"/>
      <c r="W2" s="1"/>
      <c r="X2" s="1"/>
      <c r="Y2" s="1"/>
      <c r="Z2" s="1"/>
      <c r="AA2" s="1"/>
    </row>
    <row r="3" spans="2:27" ht="16.5">
      <c r="B3" s="3" t="s">
        <v>16</v>
      </c>
      <c r="C3" s="4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26</v>
      </c>
      <c r="J3" s="5" t="s">
        <v>27</v>
      </c>
      <c r="K3" s="6" t="s">
        <v>23</v>
      </c>
      <c r="L3" s="7" t="s">
        <v>24</v>
      </c>
      <c r="M3" s="8" t="s">
        <v>28</v>
      </c>
      <c r="N3" s="8" t="s">
        <v>29</v>
      </c>
      <c r="O3" s="9" t="s">
        <v>5</v>
      </c>
      <c r="P3" s="8" t="s">
        <v>25</v>
      </c>
      <c r="Q3" s="8" t="s">
        <v>30</v>
      </c>
      <c r="R3" s="10" t="s">
        <v>141</v>
      </c>
      <c r="S3" s="11"/>
      <c r="T3" s="12"/>
      <c r="U3" s="12"/>
      <c r="V3" s="12"/>
      <c r="W3" s="12"/>
      <c r="X3" s="12"/>
      <c r="Y3" s="12"/>
      <c r="Z3" s="12"/>
      <c r="AA3" s="12"/>
    </row>
    <row r="4" spans="2:27" ht="19.5" customHeight="1">
      <c r="B4" s="13">
        <v>1</v>
      </c>
      <c r="C4" s="14"/>
      <c r="D4" s="14"/>
      <c r="E4" s="14"/>
      <c r="F4" s="14"/>
      <c r="G4" s="14"/>
      <c r="H4" s="15">
        <v>44713</v>
      </c>
      <c r="I4" s="16"/>
      <c r="J4" s="16"/>
      <c r="K4" s="17"/>
      <c r="L4" s="18">
        <v>44713</v>
      </c>
      <c r="M4" s="19"/>
      <c r="N4" s="19"/>
      <c r="O4" s="16"/>
      <c r="P4" s="17"/>
      <c r="Q4" s="13">
        <v>1920</v>
      </c>
      <c r="R4" s="13">
        <f t="shared" ref="R4:R23" si="0">Q4*1.18</f>
        <v>2265.6</v>
      </c>
      <c r="S4" s="12"/>
      <c r="T4" s="12"/>
      <c r="U4" s="12"/>
      <c r="V4" s="12"/>
      <c r="W4" s="12"/>
      <c r="X4" s="12"/>
      <c r="Y4" s="12"/>
      <c r="Z4" s="12"/>
      <c r="AA4" s="12"/>
    </row>
    <row r="5" spans="2:27" ht="19.5" customHeight="1">
      <c r="B5" s="13">
        <v>2</v>
      </c>
      <c r="C5" s="14"/>
      <c r="D5" s="14"/>
      <c r="E5" s="14"/>
      <c r="F5" s="14"/>
      <c r="G5" s="14"/>
      <c r="H5" s="15">
        <v>44714</v>
      </c>
      <c r="I5" s="16"/>
      <c r="J5" s="16"/>
      <c r="K5" s="17"/>
      <c r="L5" s="18">
        <v>44714</v>
      </c>
      <c r="M5" s="19">
        <v>64</v>
      </c>
      <c r="N5" s="19">
        <f>M5*1.18</f>
        <v>75.52</v>
      </c>
      <c r="O5" s="20" t="s">
        <v>31</v>
      </c>
      <c r="P5" s="21" t="s">
        <v>32</v>
      </c>
      <c r="Q5" s="13">
        <v>1856</v>
      </c>
      <c r="R5" s="13">
        <f t="shared" si="0"/>
        <v>2190.08</v>
      </c>
      <c r="S5" s="12"/>
      <c r="T5" s="12"/>
      <c r="U5" s="12"/>
      <c r="V5" s="12"/>
      <c r="W5" s="12"/>
      <c r="X5" s="12"/>
      <c r="Y5" s="12"/>
      <c r="Z5" s="12"/>
      <c r="AA5" s="12"/>
    </row>
    <row r="6" spans="2:27" ht="19.5" customHeight="1">
      <c r="B6" s="13">
        <v>3</v>
      </c>
      <c r="C6" s="14"/>
      <c r="D6" s="14"/>
      <c r="E6" s="14"/>
      <c r="F6" s="14"/>
      <c r="G6" s="14"/>
      <c r="H6" s="15">
        <v>44715</v>
      </c>
      <c r="I6" s="14"/>
      <c r="J6" s="16"/>
      <c r="K6" s="22"/>
      <c r="L6" s="18">
        <v>44715</v>
      </c>
      <c r="M6" s="18"/>
      <c r="N6" s="19"/>
      <c r="O6" s="16"/>
      <c r="P6" s="22"/>
      <c r="Q6" s="13">
        <f>Q4-M5</f>
        <v>1856</v>
      </c>
      <c r="R6" s="13">
        <f t="shared" si="0"/>
        <v>2190.08</v>
      </c>
      <c r="S6" s="12"/>
      <c r="T6" s="12"/>
      <c r="U6" s="12"/>
      <c r="V6" s="12"/>
      <c r="W6" s="12"/>
      <c r="X6" s="12"/>
      <c r="Y6" s="12"/>
      <c r="Z6" s="12"/>
      <c r="AA6" s="12"/>
    </row>
    <row r="7" spans="2:27" ht="19.5" customHeight="1">
      <c r="B7" s="13">
        <v>4</v>
      </c>
      <c r="C7" s="23"/>
      <c r="D7" s="14"/>
      <c r="E7" s="14"/>
      <c r="F7" s="14"/>
      <c r="G7" s="14"/>
      <c r="H7" s="24">
        <v>44716</v>
      </c>
      <c r="I7" s="16"/>
      <c r="J7" s="16"/>
      <c r="K7" s="17"/>
      <c r="L7" s="25">
        <v>44716</v>
      </c>
      <c r="M7" s="19">
        <v>48</v>
      </c>
      <c r="N7" s="19">
        <f t="shared" ref="N7:N18" si="1">M7*1.18</f>
        <v>56.64</v>
      </c>
      <c r="O7" s="26" t="s">
        <v>33</v>
      </c>
      <c r="P7" s="21" t="s">
        <v>34</v>
      </c>
      <c r="Q7" s="13">
        <f>Q6-M7</f>
        <v>1808</v>
      </c>
      <c r="R7" s="13">
        <f t="shared" si="0"/>
        <v>2133.44</v>
      </c>
      <c r="S7" s="12"/>
      <c r="T7" s="12"/>
      <c r="U7" s="12"/>
      <c r="V7" s="12"/>
      <c r="W7" s="12"/>
      <c r="X7" s="12"/>
      <c r="Y7" s="12"/>
      <c r="Z7" s="12"/>
      <c r="AA7" s="12"/>
    </row>
    <row r="8" spans="2:27" ht="19.5" customHeight="1">
      <c r="B8" s="13">
        <v>5</v>
      </c>
      <c r="C8" s="14"/>
      <c r="D8" s="14"/>
      <c r="E8" s="14"/>
      <c r="F8" s="14"/>
      <c r="G8" s="14"/>
      <c r="H8" s="24">
        <v>44716</v>
      </c>
      <c r="I8" s="16"/>
      <c r="J8" s="16"/>
      <c r="K8" s="17"/>
      <c r="L8" s="25">
        <v>44716</v>
      </c>
      <c r="M8" s="13">
        <v>160</v>
      </c>
      <c r="N8" s="19">
        <f t="shared" si="1"/>
        <v>188.79999999999998</v>
      </c>
      <c r="O8" s="26" t="s">
        <v>35</v>
      </c>
      <c r="P8" s="21" t="s">
        <v>36</v>
      </c>
      <c r="Q8" s="13">
        <f>Q7-M8</f>
        <v>1648</v>
      </c>
      <c r="R8" s="13">
        <f t="shared" si="0"/>
        <v>1944.6399999999999</v>
      </c>
      <c r="S8" s="12"/>
      <c r="T8" s="12"/>
      <c r="U8" s="12"/>
      <c r="V8" s="12"/>
      <c r="W8" s="12"/>
      <c r="X8" s="12"/>
      <c r="Y8" s="12"/>
      <c r="Z8" s="12"/>
      <c r="AA8" s="12"/>
    </row>
    <row r="9" spans="2:27" ht="19.5" customHeight="1">
      <c r="B9" s="13">
        <v>6</v>
      </c>
      <c r="C9" s="14"/>
      <c r="D9" s="14"/>
      <c r="E9" s="14"/>
      <c r="F9" s="14"/>
      <c r="G9" s="14"/>
      <c r="H9" s="24">
        <v>44717</v>
      </c>
      <c r="I9" s="16"/>
      <c r="J9" s="16"/>
      <c r="K9" s="17"/>
      <c r="L9" s="25">
        <v>44717</v>
      </c>
      <c r="M9" s="13">
        <v>128</v>
      </c>
      <c r="N9" s="19">
        <f t="shared" si="1"/>
        <v>151.04</v>
      </c>
      <c r="O9" s="26" t="s">
        <v>37</v>
      </c>
      <c r="P9" s="21" t="s">
        <v>38</v>
      </c>
      <c r="Q9" s="13">
        <f>Q8-M9</f>
        <v>1520</v>
      </c>
      <c r="R9" s="13">
        <f t="shared" si="0"/>
        <v>1793.6</v>
      </c>
      <c r="S9" s="12"/>
      <c r="T9" s="12"/>
      <c r="U9" s="12"/>
      <c r="V9" s="12"/>
      <c r="W9" s="12"/>
      <c r="X9" s="12"/>
      <c r="Y9" s="12"/>
      <c r="Z9" s="12"/>
      <c r="AA9" s="12"/>
    </row>
    <row r="10" spans="2:27" ht="19.5" customHeight="1">
      <c r="B10" s="13">
        <v>7</v>
      </c>
      <c r="C10" s="14"/>
      <c r="D10" s="14"/>
      <c r="E10" s="14"/>
      <c r="F10" s="14"/>
      <c r="G10" s="14"/>
      <c r="H10" s="24">
        <v>44717</v>
      </c>
      <c r="I10" s="16"/>
      <c r="J10" s="16"/>
      <c r="K10" s="27"/>
      <c r="L10" s="25">
        <v>44717</v>
      </c>
      <c r="M10" s="19">
        <v>128</v>
      </c>
      <c r="N10" s="19">
        <f t="shared" si="1"/>
        <v>151.04</v>
      </c>
      <c r="O10" s="26" t="s">
        <v>33</v>
      </c>
      <c r="P10" s="21" t="s">
        <v>39</v>
      </c>
      <c r="Q10" s="13">
        <f>Q9-M10</f>
        <v>1392</v>
      </c>
      <c r="R10" s="13">
        <f t="shared" si="0"/>
        <v>1642.56</v>
      </c>
      <c r="S10" s="12"/>
      <c r="T10" s="12"/>
      <c r="U10" s="12"/>
      <c r="V10" s="12"/>
      <c r="W10" s="12"/>
      <c r="X10" s="12"/>
      <c r="Y10" s="12"/>
      <c r="Z10" s="12"/>
      <c r="AA10" s="12"/>
    </row>
    <row r="11" spans="2:27" ht="19.5" customHeight="1">
      <c r="B11" s="13">
        <v>8</v>
      </c>
      <c r="C11" s="14"/>
      <c r="D11" s="14"/>
      <c r="E11" s="14"/>
      <c r="F11" s="14"/>
      <c r="G11" s="14"/>
      <c r="H11" s="15">
        <v>44718</v>
      </c>
      <c r="I11" s="16"/>
      <c r="J11" s="28"/>
      <c r="K11" s="29"/>
      <c r="L11" s="30">
        <v>44718</v>
      </c>
      <c r="M11" s="31"/>
      <c r="N11" s="19">
        <f t="shared" si="1"/>
        <v>0</v>
      </c>
      <c r="O11" s="16"/>
      <c r="P11" s="21"/>
      <c r="Q11" s="13">
        <f>Q10-M11</f>
        <v>1392</v>
      </c>
      <c r="R11" s="13">
        <f t="shared" si="0"/>
        <v>1642.56</v>
      </c>
      <c r="S11" s="12"/>
      <c r="T11" s="12"/>
      <c r="U11" s="12"/>
      <c r="V11" s="12"/>
      <c r="W11" s="12"/>
      <c r="X11" s="12"/>
      <c r="Y11" s="12"/>
      <c r="Z11" s="12"/>
      <c r="AA11" s="12"/>
    </row>
    <row r="12" spans="2:27" ht="16.5">
      <c r="B12" s="13">
        <v>9</v>
      </c>
      <c r="C12" s="14"/>
      <c r="D12" s="14"/>
      <c r="E12" s="14"/>
      <c r="F12" s="14"/>
      <c r="G12" s="14"/>
      <c r="H12" s="15">
        <v>44719</v>
      </c>
      <c r="I12" s="16">
        <v>1152</v>
      </c>
      <c r="J12" s="28">
        <f>I12*1.18</f>
        <v>1359.36</v>
      </c>
      <c r="K12" s="21" t="s">
        <v>40</v>
      </c>
      <c r="L12" s="30">
        <v>44719</v>
      </c>
      <c r="M12" s="32">
        <v>48</v>
      </c>
      <c r="N12" s="19">
        <f t="shared" si="1"/>
        <v>56.64</v>
      </c>
      <c r="O12" s="20" t="s">
        <v>31</v>
      </c>
      <c r="P12" s="21" t="s">
        <v>41</v>
      </c>
      <c r="Q12" s="13">
        <f t="shared" ref="Q12:Q19" si="2">Q11-M12+I12</f>
        <v>2496</v>
      </c>
      <c r="R12" s="13">
        <f t="shared" si="0"/>
        <v>2945.2799999999997</v>
      </c>
      <c r="S12" s="12"/>
      <c r="T12" s="12"/>
      <c r="U12" s="12"/>
      <c r="V12" s="12"/>
      <c r="W12" s="12"/>
      <c r="X12" s="12"/>
      <c r="Y12" s="12"/>
      <c r="Z12" s="12"/>
      <c r="AA12" s="12"/>
    </row>
    <row r="13" spans="2:27" ht="19.5" customHeight="1">
      <c r="B13" s="13">
        <v>10</v>
      </c>
      <c r="C13" s="23"/>
      <c r="D13" s="14"/>
      <c r="E13" s="14"/>
      <c r="F13" s="14"/>
      <c r="G13" s="14"/>
      <c r="H13" s="15">
        <v>44720</v>
      </c>
      <c r="I13" s="16"/>
      <c r="J13" s="28"/>
      <c r="K13" s="22"/>
      <c r="L13" s="18">
        <v>44720</v>
      </c>
      <c r="M13" s="32">
        <v>48</v>
      </c>
      <c r="N13" s="19">
        <f t="shared" si="1"/>
        <v>56.64</v>
      </c>
      <c r="O13" s="20" t="s">
        <v>31</v>
      </c>
      <c r="P13" s="21" t="s">
        <v>42</v>
      </c>
      <c r="Q13" s="13">
        <f t="shared" si="2"/>
        <v>2448</v>
      </c>
      <c r="R13" s="13">
        <f t="shared" si="0"/>
        <v>2888.64</v>
      </c>
      <c r="S13" s="12"/>
      <c r="T13" s="12"/>
      <c r="U13" s="12"/>
      <c r="V13" s="12"/>
      <c r="W13" s="12"/>
      <c r="X13" s="12"/>
      <c r="Y13" s="12"/>
      <c r="Z13" s="12"/>
      <c r="AA13" s="12"/>
    </row>
    <row r="14" spans="2:27" ht="19.5" customHeight="1">
      <c r="B14" s="13">
        <v>11</v>
      </c>
      <c r="C14" s="14"/>
      <c r="D14" s="14"/>
      <c r="E14" s="14"/>
      <c r="F14" s="14"/>
      <c r="G14" s="14"/>
      <c r="H14" s="15">
        <v>44721</v>
      </c>
      <c r="I14" s="16"/>
      <c r="J14" s="16"/>
      <c r="K14" s="33"/>
      <c r="L14" s="18">
        <v>44721</v>
      </c>
      <c r="M14" s="19"/>
      <c r="N14" s="19">
        <f t="shared" si="1"/>
        <v>0</v>
      </c>
      <c r="O14" s="16"/>
      <c r="P14" s="22"/>
      <c r="Q14" s="13">
        <f t="shared" si="2"/>
        <v>2448</v>
      </c>
      <c r="R14" s="13">
        <f t="shared" si="0"/>
        <v>2888.64</v>
      </c>
      <c r="S14" s="12"/>
      <c r="T14" s="12"/>
      <c r="U14" s="12"/>
      <c r="V14" s="12"/>
      <c r="W14" s="12"/>
      <c r="X14" s="12"/>
      <c r="Y14" s="12"/>
      <c r="Z14" s="12"/>
      <c r="AA14" s="12"/>
    </row>
    <row r="15" spans="2:27" ht="19.5" customHeight="1">
      <c r="B15" s="13">
        <v>12</v>
      </c>
      <c r="C15" s="14"/>
      <c r="D15" s="14"/>
      <c r="E15" s="14"/>
      <c r="F15" s="14"/>
      <c r="G15" s="14"/>
      <c r="H15" s="15">
        <v>44722</v>
      </c>
      <c r="I15" s="16"/>
      <c r="J15" s="16"/>
      <c r="K15" s="17"/>
      <c r="L15" s="18">
        <v>44722</v>
      </c>
      <c r="M15" s="19"/>
      <c r="N15" s="19">
        <f t="shared" si="1"/>
        <v>0</v>
      </c>
      <c r="O15" s="16"/>
      <c r="P15" s="22"/>
      <c r="Q15" s="13">
        <f t="shared" si="2"/>
        <v>2448</v>
      </c>
      <c r="R15" s="13">
        <f t="shared" si="0"/>
        <v>2888.64</v>
      </c>
      <c r="S15" s="13"/>
      <c r="T15" s="12"/>
      <c r="U15" s="12"/>
      <c r="V15" s="12"/>
      <c r="W15" s="12"/>
      <c r="X15" s="12"/>
      <c r="Y15" s="12"/>
      <c r="Z15" s="12"/>
      <c r="AA15" s="12"/>
    </row>
    <row r="16" spans="2:27" ht="19.5" customHeight="1">
      <c r="B16" s="13">
        <v>13</v>
      </c>
      <c r="C16" s="14"/>
      <c r="D16" s="14"/>
      <c r="E16" s="14"/>
      <c r="F16" s="14"/>
      <c r="G16" s="14"/>
      <c r="H16" s="15">
        <v>44723</v>
      </c>
      <c r="I16" s="16"/>
      <c r="J16" s="16"/>
      <c r="K16" s="17"/>
      <c r="L16" s="18">
        <v>44723</v>
      </c>
      <c r="M16" s="16">
        <v>128</v>
      </c>
      <c r="N16" s="19">
        <f t="shared" si="1"/>
        <v>151.04</v>
      </c>
      <c r="O16" s="20" t="s">
        <v>31</v>
      </c>
      <c r="P16" s="21" t="s">
        <v>43</v>
      </c>
      <c r="Q16" s="13">
        <f t="shared" si="2"/>
        <v>2320</v>
      </c>
      <c r="R16" s="13">
        <f t="shared" si="0"/>
        <v>2737.6</v>
      </c>
      <c r="S16" s="12"/>
      <c r="T16" s="12"/>
      <c r="U16" s="12"/>
      <c r="V16" s="12"/>
      <c r="W16" s="12"/>
      <c r="X16" s="12"/>
      <c r="Y16" s="12"/>
      <c r="Z16" s="12"/>
      <c r="AA16" s="12"/>
    </row>
    <row r="17" spans="2:27" ht="19.5" customHeight="1">
      <c r="B17" s="13">
        <v>14</v>
      </c>
      <c r="C17" s="14"/>
      <c r="D17" s="14"/>
      <c r="E17" s="14"/>
      <c r="F17" s="14"/>
      <c r="G17" s="14"/>
      <c r="H17" s="15">
        <v>44724</v>
      </c>
      <c r="I17" s="16"/>
      <c r="J17" s="16"/>
      <c r="K17" s="17"/>
      <c r="L17" s="18">
        <v>44724</v>
      </c>
      <c r="M17" s="16"/>
      <c r="N17" s="19">
        <f t="shared" si="1"/>
        <v>0</v>
      </c>
      <c r="O17" s="16"/>
      <c r="P17" s="22"/>
      <c r="Q17" s="13">
        <f t="shared" si="2"/>
        <v>2320</v>
      </c>
      <c r="R17" s="13">
        <f t="shared" si="0"/>
        <v>2737.6</v>
      </c>
      <c r="S17" s="12"/>
      <c r="T17" s="12"/>
      <c r="U17" s="12"/>
      <c r="V17" s="12"/>
      <c r="W17" s="12"/>
      <c r="X17" s="12"/>
      <c r="Y17" s="12"/>
      <c r="Z17" s="12"/>
      <c r="AA17" s="12"/>
    </row>
    <row r="18" spans="2:27" ht="19.5" customHeight="1">
      <c r="B18" s="13">
        <v>18</v>
      </c>
      <c r="C18" s="14"/>
      <c r="D18" s="14"/>
      <c r="E18" s="14"/>
      <c r="F18" s="14"/>
      <c r="G18" s="14"/>
      <c r="H18" s="24">
        <v>44726</v>
      </c>
      <c r="I18" s="34"/>
      <c r="J18" s="34"/>
      <c r="K18" s="27"/>
      <c r="L18" s="24">
        <v>44726</v>
      </c>
      <c r="M18" s="19">
        <v>48</v>
      </c>
      <c r="N18" s="19">
        <f t="shared" si="1"/>
        <v>56.64</v>
      </c>
      <c r="O18" s="20" t="s">
        <v>31</v>
      </c>
      <c r="P18" s="21" t="s">
        <v>44</v>
      </c>
      <c r="Q18" s="13">
        <f t="shared" si="2"/>
        <v>2272</v>
      </c>
      <c r="R18" s="13">
        <f t="shared" si="0"/>
        <v>2680.96</v>
      </c>
      <c r="S18" s="12"/>
      <c r="T18" s="12"/>
      <c r="U18" s="12"/>
      <c r="V18" s="12"/>
      <c r="W18" s="12"/>
      <c r="X18" s="12"/>
      <c r="Y18" s="12"/>
      <c r="Z18" s="12"/>
      <c r="AA18" s="12"/>
    </row>
    <row r="19" spans="2:27" ht="19.5" customHeight="1">
      <c r="B19" s="13">
        <v>20</v>
      </c>
      <c r="C19" s="14"/>
      <c r="D19" s="14"/>
      <c r="E19" s="14"/>
      <c r="F19" s="14"/>
      <c r="G19" s="14"/>
      <c r="H19" s="24">
        <v>44727</v>
      </c>
      <c r="I19" s="16"/>
      <c r="J19" s="16"/>
      <c r="K19" s="17"/>
      <c r="L19" s="24">
        <v>44727</v>
      </c>
      <c r="M19" s="19"/>
      <c r="N19" s="13"/>
      <c r="O19" s="16"/>
      <c r="P19" s="22"/>
      <c r="Q19" s="13">
        <f t="shared" si="2"/>
        <v>2272</v>
      </c>
      <c r="R19" s="13">
        <f t="shared" si="0"/>
        <v>2680.96</v>
      </c>
      <c r="S19" s="12"/>
      <c r="T19" s="12"/>
      <c r="U19" s="12"/>
      <c r="V19" s="12"/>
      <c r="W19" s="12"/>
      <c r="X19" s="12"/>
      <c r="Y19" s="12"/>
      <c r="Z19" s="12"/>
      <c r="AA19" s="12"/>
    </row>
    <row r="20" spans="2:27" ht="19.5" customHeight="1">
      <c r="B20" s="13">
        <v>21</v>
      </c>
      <c r="C20" s="14"/>
      <c r="D20" s="14"/>
      <c r="E20" s="14"/>
      <c r="F20" s="14"/>
      <c r="G20" s="14"/>
      <c r="H20" s="24">
        <v>44728</v>
      </c>
      <c r="I20" s="24"/>
      <c r="J20" s="16"/>
      <c r="K20" s="17"/>
      <c r="L20" s="24">
        <v>44728</v>
      </c>
      <c r="M20" s="19"/>
      <c r="N20" s="13"/>
      <c r="O20" s="16"/>
      <c r="P20" s="22"/>
      <c r="Q20" s="13">
        <v>2272</v>
      </c>
      <c r="R20" s="13">
        <f t="shared" si="0"/>
        <v>2680.96</v>
      </c>
      <c r="S20" s="12"/>
      <c r="T20" s="12"/>
      <c r="U20" s="12"/>
      <c r="V20" s="12"/>
      <c r="W20" s="12"/>
      <c r="X20" s="12"/>
      <c r="Y20" s="12"/>
      <c r="Z20" s="12"/>
      <c r="AA20" s="12"/>
    </row>
    <row r="21" spans="2:27" ht="19.5" customHeight="1">
      <c r="B21" s="13">
        <v>22</v>
      </c>
      <c r="C21" s="14"/>
      <c r="D21" s="14"/>
      <c r="E21" s="14"/>
      <c r="F21" s="14"/>
      <c r="G21" s="14"/>
      <c r="H21" s="24">
        <v>44729</v>
      </c>
      <c r="I21" s="16"/>
      <c r="J21" s="16"/>
      <c r="K21" s="17"/>
      <c r="L21" s="24">
        <v>44729</v>
      </c>
      <c r="M21" s="19"/>
      <c r="N21" s="13"/>
      <c r="O21" s="16"/>
      <c r="P21" s="22"/>
      <c r="Q21" s="13">
        <f t="shared" ref="Q21:Q26" si="3">Q20-M21+I21</f>
        <v>2272</v>
      </c>
      <c r="R21" s="13">
        <f t="shared" si="0"/>
        <v>2680.96</v>
      </c>
      <c r="S21" s="12"/>
      <c r="T21" s="12"/>
      <c r="U21" s="12"/>
      <c r="V21" s="12"/>
      <c r="W21" s="12"/>
      <c r="X21" s="12"/>
      <c r="Y21" s="12"/>
      <c r="Z21" s="12"/>
      <c r="AA21" s="12"/>
    </row>
    <row r="22" spans="2:27" ht="19.5" customHeight="1">
      <c r="B22" s="13">
        <v>23</v>
      </c>
      <c r="C22" s="14"/>
      <c r="D22" s="14"/>
      <c r="E22" s="14"/>
      <c r="F22" s="14"/>
      <c r="G22" s="14"/>
      <c r="H22" s="24">
        <v>44730</v>
      </c>
      <c r="I22" s="16"/>
      <c r="J22" s="16"/>
      <c r="K22" s="22"/>
      <c r="L22" s="24">
        <v>44730</v>
      </c>
      <c r="M22" s="13"/>
      <c r="N22" s="13"/>
      <c r="O22" s="26"/>
      <c r="P22" s="21"/>
      <c r="Q22" s="13">
        <f t="shared" si="3"/>
        <v>2272</v>
      </c>
      <c r="R22" s="13">
        <f t="shared" si="0"/>
        <v>2680.96</v>
      </c>
      <c r="S22" s="12"/>
      <c r="T22" s="12"/>
      <c r="U22" s="12"/>
      <c r="V22" s="12"/>
      <c r="W22" s="12"/>
      <c r="X22" s="12"/>
      <c r="Y22" s="12"/>
      <c r="Z22" s="12"/>
      <c r="AA22" s="12"/>
    </row>
    <row r="23" spans="2:27" ht="19.5" customHeight="1">
      <c r="B23" s="13">
        <v>24</v>
      </c>
      <c r="C23" s="14"/>
      <c r="D23" s="14"/>
      <c r="E23" s="14"/>
      <c r="F23" s="14"/>
      <c r="G23" s="14"/>
      <c r="H23" s="24">
        <v>44731</v>
      </c>
      <c r="I23" s="16"/>
      <c r="J23" s="16"/>
      <c r="K23" s="22"/>
      <c r="L23" s="24">
        <v>44731</v>
      </c>
      <c r="M23" s="19"/>
      <c r="N23" s="13"/>
      <c r="O23" s="35"/>
      <c r="P23" s="22"/>
      <c r="Q23" s="13">
        <f t="shared" si="3"/>
        <v>2272</v>
      </c>
      <c r="R23" s="13">
        <f t="shared" si="0"/>
        <v>2680.96</v>
      </c>
      <c r="S23" s="12"/>
      <c r="T23" s="12"/>
      <c r="U23" s="12"/>
      <c r="V23" s="12"/>
      <c r="W23" s="12"/>
      <c r="X23" s="12"/>
      <c r="Y23" s="12"/>
      <c r="Z23" s="12"/>
      <c r="AA23" s="12"/>
    </row>
    <row r="24" spans="2:27" ht="19.5" customHeight="1">
      <c r="B24" s="13">
        <v>25</v>
      </c>
      <c r="C24" s="14"/>
      <c r="D24" s="14"/>
      <c r="E24" s="14"/>
      <c r="F24" s="14"/>
      <c r="G24" s="14"/>
      <c r="H24" s="24">
        <v>44732</v>
      </c>
      <c r="I24" s="16"/>
      <c r="J24" s="16"/>
      <c r="K24" s="17"/>
      <c r="L24" s="24">
        <v>44732</v>
      </c>
      <c r="M24" s="19"/>
      <c r="N24" s="13"/>
      <c r="O24" s="16"/>
      <c r="P24" s="22"/>
      <c r="Q24" s="13">
        <f t="shared" si="3"/>
        <v>2272</v>
      </c>
      <c r="R24" s="13">
        <f>R23-N24+J24</f>
        <v>2680.96</v>
      </c>
      <c r="S24" s="12"/>
      <c r="T24" s="12"/>
      <c r="U24" s="12"/>
      <c r="V24" s="12"/>
      <c r="W24" s="12"/>
      <c r="X24" s="12"/>
      <c r="Y24" s="12"/>
      <c r="Z24" s="12"/>
      <c r="AA24" s="12"/>
    </row>
    <row r="25" spans="2:27" ht="19.5" customHeight="1">
      <c r="B25" s="13">
        <v>26</v>
      </c>
      <c r="C25" s="14"/>
      <c r="D25" s="14"/>
      <c r="E25" s="14"/>
      <c r="F25" s="14"/>
      <c r="G25" s="14"/>
      <c r="H25" s="24">
        <v>44733</v>
      </c>
      <c r="I25" s="16"/>
      <c r="J25" s="16"/>
      <c r="K25" s="17"/>
      <c r="L25" s="24">
        <v>44733</v>
      </c>
      <c r="M25" s="19"/>
      <c r="N25" s="13"/>
      <c r="O25" s="36"/>
      <c r="P25" s="22"/>
      <c r="Q25" s="13">
        <f t="shared" si="3"/>
        <v>2272</v>
      </c>
      <c r="R25" s="13">
        <f>R24-N25+J25</f>
        <v>2680.96</v>
      </c>
      <c r="S25" s="12"/>
      <c r="T25" s="12"/>
      <c r="U25" s="12"/>
      <c r="V25" s="12"/>
      <c r="W25" s="12"/>
      <c r="X25" s="12"/>
      <c r="Y25" s="12"/>
      <c r="Z25" s="12"/>
      <c r="AA25" s="12"/>
    </row>
    <row r="26" spans="2:27" ht="19.5" customHeight="1">
      <c r="B26" s="13">
        <v>27</v>
      </c>
      <c r="C26" s="14"/>
      <c r="D26" s="14"/>
      <c r="E26" s="14"/>
      <c r="F26" s="14"/>
      <c r="G26" s="14"/>
      <c r="H26" s="24">
        <v>44734</v>
      </c>
      <c r="I26" s="16"/>
      <c r="J26" s="16"/>
      <c r="K26" s="17"/>
      <c r="L26" s="24">
        <v>44734</v>
      </c>
      <c r="M26" s="13"/>
      <c r="N26" s="13"/>
      <c r="O26" s="26"/>
      <c r="P26" s="21"/>
      <c r="Q26" s="13">
        <f t="shared" si="3"/>
        <v>2272</v>
      </c>
      <c r="R26" s="13">
        <f>R25-N26+J26</f>
        <v>2680.96</v>
      </c>
      <c r="S26" s="12"/>
      <c r="T26" s="12"/>
      <c r="U26" s="12"/>
      <c r="V26" s="12"/>
      <c r="W26" s="12"/>
      <c r="X26" s="12"/>
      <c r="Y26" s="12"/>
      <c r="Z26" s="12"/>
      <c r="AA26" s="12"/>
    </row>
    <row r="27" spans="2:27" ht="19.5" customHeight="1">
      <c r="B27" s="13">
        <v>28</v>
      </c>
      <c r="C27" s="14"/>
      <c r="D27" s="14"/>
      <c r="E27" s="14"/>
      <c r="F27" s="14"/>
      <c r="G27" s="14"/>
      <c r="H27" s="24"/>
      <c r="I27" s="16"/>
      <c r="J27" s="16"/>
      <c r="K27" s="17"/>
      <c r="L27" s="24"/>
      <c r="M27" s="19"/>
      <c r="N27" s="13"/>
      <c r="O27" s="16"/>
      <c r="P27" s="17"/>
      <c r="Q27" s="13"/>
      <c r="R27" s="13"/>
      <c r="S27" s="12"/>
      <c r="T27" s="12"/>
      <c r="U27" s="12"/>
      <c r="V27" s="12"/>
      <c r="W27" s="12"/>
      <c r="X27" s="12"/>
      <c r="Y27" s="12"/>
      <c r="Z27" s="12"/>
      <c r="AA27" s="12"/>
    </row>
    <row r="28" spans="2:27" ht="19.5" customHeight="1">
      <c r="B28" s="13">
        <v>29</v>
      </c>
      <c r="C28" s="14"/>
      <c r="D28" s="14"/>
      <c r="E28" s="14"/>
      <c r="F28" s="14"/>
      <c r="G28" s="14"/>
      <c r="H28" s="24"/>
      <c r="I28" s="16"/>
      <c r="J28" s="16"/>
      <c r="K28" s="17"/>
      <c r="L28" s="24"/>
      <c r="M28" s="19"/>
      <c r="N28" s="13"/>
      <c r="O28" s="16"/>
      <c r="P28" s="22"/>
      <c r="Q28" s="13"/>
      <c r="R28" s="13"/>
      <c r="S28" s="12"/>
      <c r="T28" s="12"/>
      <c r="U28" s="12"/>
      <c r="V28" s="12"/>
      <c r="W28" s="12"/>
      <c r="X28" s="12"/>
      <c r="Y28" s="12"/>
      <c r="Z28" s="12"/>
      <c r="AA28" s="12"/>
    </row>
    <row r="29" spans="2:27" ht="19.5" customHeight="1">
      <c r="B29" s="13">
        <v>30</v>
      </c>
      <c r="C29" s="14"/>
      <c r="D29" s="14"/>
      <c r="E29" s="14"/>
      <c r="F29" s="14"/>
      <c r="G29" s="14"/>
      <c r="H29" s="24"/>
      <c r="I29" s="16"/>
      <c r="J29" s="16"/>
      <c r="K29" s="17"/>
      <c r="L29" s="24"/>
      <c r="M29" s="19"/>
      <c r="N29" s="13"/>
      <c r="O29" s="16"/>
      <c r="P29" s="17"/>
      <c r="Q29" s="13"/>
      <c r="R29" s="13"/>
      <c r="S29" s="12"/>
      <c r="T29" s="12"/>
      <c r="U29" s="12"/>
      <c r="V29" s="12"/>
      <c r="W29" s="12"/>
      <c r="X29" s="12"/>
      <c r="Y29" s="12"/>
      <c r="Z29" s="12"/>
      <c r="AA29" s="12"/>
    </row>
    <row r="30" spans="2:27" ht="19.5" customHeight="1">
      <c r="B30" s="13">
        <v>31</v>
      </c>
      <c r="C30" s="14"/>
      <c r="D30" s="14"/>
      <c r="E30" s="14"/>
      <c r="F30" s="14"/>
      <c r="G30" s="14"/>
      <c r="H30" s="24"/>
      <c r="I30" s="16"/>
      <c r="J30" s="16"/>
      <c r="K30" s="17"/>
      <c r="L30" s="24"/>
      <c r="M30" s="13"/>
      <c r="N30" s="13"/>
      <c r="O30" s="26"/>
      <c r="P30" s="21"/>
      <c r="Q30" s="13"/>
      <c r="R30" s="13"/>
      <c r="S30" s="12"/>
      <c r="T30" s="12"/>
      <c r="U30" s="12"/>
      <c r="V30" s="12"/>
      <c r="W30" s="12"/>
      <c r="X30" s="12"/>
      <c r="Y30" s="12"/>
      <c r="Z30" s="12"/>
      <c r="AA30" s="12"/>
    </row>
    <row r="31" spans="2:27" ht="19.5" customHeight="1">
      <c r="B31" s="13">
        <v>32</v>
      </c>
      <c r="C31" s="14"/>
      <c r="D31" s="14"/>
      <c r="E31" s="14"/>
      <c r="F31" s="14"/>
      <c r="G31" s="14"/>
      <c r="H31" s="24"/>
      <c r="I31" s="16"/>
      <c r="J31" s="16"/>
      <c r="K31" s="17"/>
      <c r="L31" s="24"/>
      <c r="M31" s="19"/>
      <c r="N31" s="19"/>
      <c r="O31" s="35"/>
      <c r="P31" s="17"/>
      <c r="Q31" s="13"/>
      <c r="R31" s="13">
        <f t="shared" ref="R31:R62" si="4">Q31*1.18</f>
        <v>0</v>
      </c>
      <c r="S31" s="12"/>
      <c r="T31" s="12"/>
      <c r="U31" s="12"/>
      <c r="V31" s="12"/>
      <c r="W31" s="12"/>
      <c r="X31" s="12"/>
      <c r="Y31" s="12"/>
      <c r="Z31" s="12"/>
      <c r="AA31" s="12"/>
    </row>
    <row r="32" spans="2:27" ht="19.5" customHeight="1">
      <c r="B32" s="13">
        <v>33</v>
      </c>
      <c r="C32" s="14"/>
      <c r="D32" s="14"/>
      <c r="E32" s="14"/>
      <c r="F32" s="14"/>
      <c r="G32" s="14"/>
      <c r="H32" s="24"/>
      <c r="I32" s="16"/>
      <c r="J32" s="16"/>
      <c r="K32" s="22"/>
      <c r="L32" s="24"/>
      <c r="M32" s="19"/>
      <c r="N32" s="19"/>
      <c r="O32" s="16"/>
      <c r="P32" s="17"/>
      <c r="Q32" s="19"/>
      <c r="R32" s="13">
        <f t="shared" si="4"/>
        <v>0</v>
      </c>
      <c r="S32" s="12"/>
      <c r="T32" s="12"/>
      <c r="U32" s="12"/>
      <c r="V32" s="12"/>
      <c r="W32" s="12"/>
      <c r="X32" s="12"/>
      <c r="Y32" s="12"/>
      <c r="Z32" s="12"/>
      <c r="AA32" s="12"/>
    </row>
    <row r="33" spans="2:27" ht="19.5" customHeight="1">
      <c r="B33" s="13">
        <v>34</v>
      </c>
      <c r="C33" s="14"/>
      <c r="D33" s="14"/>
      <c r="E33" s="14"/>
      <c r="F33" s="14"/>
      <c r="G33" s="14"/>
      <c r="H33" s="24"/>
      <c r="I33" s="16"/>
      <c r="J33" s="16"/>
      <c r="K33" s="17"/>
      <c r="L33" s="24"/>
      <c r="M33" s="19"/>
      <c r="N33" s="19"/>
      <c r="O33" s="16"/>
      <c r="P33" s="22"/>
      <c r="Q33" s="19"/>
      <c r="R33" s="13">
        <f t="shared" si="4"/>
        <v>0</v>
      </c>
      <c r="S33" s="12"/>
      <c r="T33" s="12"/>
      <c r="U33" s="12"/>
      <c r="V33" s="12"/>
      <c r="W33" s="12"/>
      <c r="X33" s="12"/>
      <c r="Y33" s="12"/>
      <c r="Z33" s="12"/>
      <c r="AA33" s="12"/>
    </row>
    <row r="34" spans="2:27" ht="19.5" customHeight="1">
      <c r="B34" s="13">
        <v>35</v>
      </c>
      <c r="C34" s="14"/>
      <c r="D34" s="14"/>
      <c r="E34" s="14"/>
      <c r="F34" s="14"/>
      <c r="G34" s="14"/>
      <c r="H34" s="24"/>
      <c r="I34" s="16"/>
      <c r="J34" s="16"/>
      <c r="K34" s="17"/>
      <c r="L34" s="24"/>
      <c r="M34" s="19"/>
      <c r="N34" s="19"/>
      <c r="O34" s="16"/>
      <c r="P34" s="17"/>
      <c r="Q34" s="19"/>
      <c r="R34" s="13">
        <f t="shared" si="4"/>
        <v>0</v>
      </c>
      <c r="S34" s="12"/>
      <c r="T34" s="12"/>
      <c r="U34" s="12"/>
      <c r="V34" s="12"/>
      <c r="W34" s="12"/>
      <c r="X34" s="12"/>
      <c r="Y34" s="12"/>
      <c r="Z34" s="12"/>
      <c r="AA34" s="12"/>
    </row>
    <row r="35" spans="2:27" ht="19.5" customHeight="1">
      <c r="B35" s="13">
        <v>36</v>
      </c>
      <c r="C35" s="14"/>
      <c r="D35" s="14"/>
      <c r="E35" s="14"/>
      <c r="F35" s="14"/>
      <c r="G35" s="14"/>
      <c r="H35" s="24"/>
      <c r="I35" s="16"/>
      <c r="J35" s="16"/>
      <c r="K35" s="17"/>
      <c r="L35" s="24"/>
      <c r="M35" s="19"/>
      <c r="N35" s="19"/>
      <c r="O35" s="16"/>
      <c r="P35" s="17"/>
      <c r="Q35" s="19"/>
      <c r="R35" s="13">
        <f t="shared" si="4"/>
        <v>0</v>
      </c>
      <c r="S35" s="12"/>
      <c r="T35" s="12"/>
      <c r="U35" s="12"/>
      <c r="V35" s="12"/>
      <c r="W35" s="12"/>
      <c r="X35" s="12"/>
      <c r="Y35" s="12"/>
      <c r="Z35" s="12"/>
      <c r="AA35" s="12"/>
    </row>
    <row r="36" spans="2:27" ht="19.5" customHeight="1">
      <c r="B36" s="13">
        <v>37</v>
      </c>
      <c r="C36" s="14"/>
      <c r="D36" s="14"/>
      <c r="E36" s="14"/>
      <c r="F36" s="14"/>
      <c r="G36" s="14"/>
      <c r="H36" s="24"/>
      <c r="I36" s="16"/>
      <c r="J36" s="16"/>
      <c r="K36" s="17"/>
      <c r="L36" s="24"/>
      <c r="M36" s="19"/>
      <c r="N36" s="19"/>
      <c r="O36" s="16"/>
      <c r="P36" s="17"/>
      <c r="Q36" s="19"/>
      <c r="R36" s="13">
        <f t="shared" si="4"/>
        <v>0</v>
      </c>
      <c r="S36" s="12"/>
      <c r="T36" s="12"/>
      <c r="U36" s="12"/>
      <c r="V36" s="12"/>
      <c r="W36" s="12"/>
      <c r="X36" s="12"/>
      <c r="Y36" s="12"/>
      <c r="Z36" s="12"/>
      <c r="AA36" s="12"/>
    </row>
    <row r="37" spans="2:27" ht="19.5" customHeight="1">
      <c r="B37" s="13">
        <v>38</v>
      </c>
      <c r="C37" s="14"/>
      <c r="D37" s="14"/>
      <c r="E37" s="14"/>
      <c r="F37" s="14"/>
      <c r="G37" s="14"/>
      <c r="H37" s="24"/>
      <c r="I37" s="16"/>
      <c r="J37" s="16"/>
      <c r="K37" s="17"/>
      <c r="L37" s="24"/>
      <c r="M37" s="19"/>
      <c r="N37" s="19"/>
      <c r="O37" s="16"/>
      <c r="P37" s="17"/>
      <c r="Q37" s="19"/>
      <c r="R37" s="13">
        <f t="shared" si="4"/>
        <v>0</v>
      </c>
      <c r="S37" s="12"/>
      <c r="T37" s="12"/>
      <c r="U37" s="12"/>
      <c r="V37" s="12"/>
      <c r="W37" s="12"/>
      <c r="X37" s="12"/>
      <c r="Y37" s="12"/>
      <c r="Z37" s="12"/>
      <c r="AA37" s="12"/>
    </row>
    <row r="38" spans="2:27" ht="19.5" customHeight="1">
      <c r="B38" s="13">
        <v>39</v>
      </c>
      <c r="C38" s="14"/>
      <c r="D38" s="14"/>
      <c r="E38" s="14"/>
      <c r="F38" s="14"/>
      <c r="G38" s="14"/>
      <c r="H38" s="24"/>
      <c r="I38" s="16"/>
      <c r="J38" s="16"/>
      <c r="K38" s="17"/>
      <c r="L38" s="24"/>
      <c r="M38" s="19"/>
      <c r="N38" s="19"/>
      <c r="O38" s="16"/>
      <c r="P38" s="17"/>
      <c r="Q38" s="19"/>
      <c r="R38" s="13">
        <f t="shared" si="4"/>
        <v>0</v>
      </c>
      <c r="S38" s="12"/>
      <c r="T38" s="12"/>
      <c r="U38" s="12"/>
      <c r="V38" s="12"/>
      <c r="W38" s="12"/>
      <c r="X38" s="12"/>
      <c r="Y38" s="12"/>
      <c r="Z38" s="12"/>
      <c r="AA38" s="12"/>
    </row>
    <row r="39" spans="2:27" ht="19.5" customHeight="1">
      <c r="B39" s="13">
        <v>40</v>
      </c>
      <c r="C39" s="14"/>
      <c r="D39" s="14"/>
      <c r="E39" s="14"/>
      <c r="F39" s="14"/>
      <c r="G39" s="14"/>
      <c r="H39" s="24"/>
      <c r="I39" s="16"/>
      <c r="J39" s="16"/>
      <c r="K39" s="17"/>
      <c r="L39" s="24"/>
      <c r="M39" s="19"/>
      <c r="N39" s="19"/>
      <c r="O39" s="16"/>
      <c r="P39" s="17"/>
      <c r="Q39" s="19"/>
      <c r="R39" s="13">
        <f t="shared" si="4"/>
        <v>0</v>
      </c>
      <c r="S39" s="12"/>
      <c r="T39" s="12"/>
      <c r="U39" s="12"/>
      <c r="V39" s="12"/>
      <c r="W39" s="12"/>
      <c r="X39" s="12"/>
      <c r="Y39" s="12"/>
      <c r="Z39" s="12"/>
      <c r="AA39" s="12"/>
    </row>
    <row r="40" spans="2:27" ht="19.5" customHeight="1">
      <c r="B40" s="13">
        <v>41</v>
      </c>
      <c r="C40" s="14"/>
      <c r="D40" s="14"/>
      <c r="E40" s="14"/>
      <c r="F40" s="14"/>
      <c r="G40" s="14"/>
      <c r="H40" s="24"/>
      <c r="I40" s="16"/>
      <c r="J40" s="16"/>
      <c r="K40" s="17"/>
      <c r="L40" s="24"/>
      <c r="M40" s="19"/>
      <c r="N40" s="19"/>
      <c r="O40" s="16"/>
      <c r="P40" s="17"/>
      <c r="Q40" s="19"/>
      <c r="R40" s="13">
        <f t="shared" si="4"/>
        <v>0</v>
      </c>
      <c r="S40" s="12"/>
      <c r="T40" s="12"/>
      <c r="U40" s="12"/>
      <c r="V40" s="12"/>
      <c r="W40" s="12"/>
      <c r="X40" s="12"/>
      <c r="Y40" s="12"/>
      <c r="Z40" s="12"/>
      <c r="AA40" s="12"/>
    </row>
    <row r="41" spans="2:27" ht="19.5" customHeight="1">
      <c r="B41" s="13">
        <v>42</v>
      </c>
      <c r="C41" s="14"/>
      <c r="D41" s="14"/>
      <c r="E41" s="14"/>
      <c r="F41" s="14"/>
      <c r="G41" s="14"/>
      <c r="H41" s="24"/>
      <c r="I41" s="16"/>
      <c r="J41" s="16"/>
      <c r="K41" s="17"/>
      <c r="L41" s="24"/>
      <c r="M41" s="19"/>
      <c r="N41" s="19"/>
      <c r="O41" s="16"/>
      <c r="P41" s="17"/>
      <c r="Q41" s="19"/>
      <c r="R41" s="13">
        <f t="shared" si="4"/>
        <v>0</v>
      </c>
      <c r="S41" s="12"/>
      <c r="T41" s="12"/>
      <c r="U41" s="12"/>
      <c r="V41" s="12"/>
      <c r="W41" s="12"/>
      <c r="X41" s="12"/>
      <c r="Y41" s="12"/>
      <c r="Z41" s="12"/>
      <c r="AA41" s="12"/>
    </row>
    <row r="42" spans="2:27" ht="19.5" customHeight="1">
      <c r="B42" s="13">
        <v>43</v>
      </c>
      <c r="C42" s="14"/>
      <c r="D42" s="14"/>
      <c r="E42" s="14"/>
      <c r="F42" s="14"/>
      <c r="G42" s="14"/>
      <c r="H42" s="24"/>
      <c r="I42" s="16"/>
      <c r="J42" s="16"/>
      <c r="K42" s="17"/>
      <c r="L42" s="24"/>
      <c r="M42" s="19"/>
      <c r="N42" s="19"/>
      <c r="O42" s="16"/>
      <c r="P42" s="17"/>
      <c r="Q42" s="19"/>
      <c r="R42" s="13">
        <f t="shared" si="4"/>
        <v>0</v>
      </c>
      <c r="S42" s="12"/>
      <c r="T42" s="12"/>
      <c r="U42" s="12"/>
      <c r="V42" s="12"/>
      <c r="W42" s="12"/>
      <c r="X42" s="12"/>
      <c r="Y42" s="12"/>
      <c r="Z42" s="12"/>
      <c r="AA42" s="12"/>
    </row>
    <row r="43" spans="2:27" ht="19.5" customHeight="1">
      <c r="B43" s="13">
        <v>44</v>
      </c>
      <c r="C43" s="14"/>
      <c r="D43" s="14"/>
      <c r="E43" s="14"/>
      <c r="F43" s="14"/>
      <c r="G43" s="14"/>
      <c r="H43" s="24"/>
      <c r="I43" s="16"/>
      <c r="J43" s="16"/>
      <c r="K43" s="17"/>
      <c r="L43" s="24"/>
      <c r="M43" s="19"/>
      <c r="N43" s="19"/>
      <c r="O43" s="16"/>
      <c r="P43" s="17"/>
      <c r="Q43" s="19"/>
      <c r="R43" s="13">
        <f t="shared" si="4"/>
        <v>0</v>
      </c>
      <c r="S43" s="12"/>
      <c r="T43" s="12"/>
      <c r="U43" s="12"/>
      <c r="V43" s="12"/>
      <c r="W43" s="12"/>
      <c r="X43" s="12"/>
      <c r="Y43" s="12"/>
      <c r="Z43" s="12"/>
      <c r="AA43" s="12"/>
    </row>
    <row r="44" spans="2:27" ht="19.5" customHeight="1">
      <c r="B44" s="13">
        <v>45</v>
      </c>
      <c r="C44" s="14"/>
      <c r="D44" s="14"/>
      <c r="E44" s="14"/>
      <c r="F44" s="14"/>
      <c r="G44" s="14"/>
      <c r="H44" s="24"/>
      <c r="I44" s="16"/>
      <c r="J44" s="16"/>
      <c r="K44" s="17"/>
      <c r="L44" s="24"/>
      <c r="M44" s="19"/>
      <c r="N44" s="19"/>
      <c r="O44" s="16"/>
      <c r="P44" s="17"/>
      <c r="Q44" s="19"/>
      <c r="R44" s="13">
        <f t="shared" si="4"/>
        <v>0</v>
      </c>
      <c r="S44" s="12"/>
      <c r="T44" s="12"/>
      <c r="U44" s="12"/>
      <c r="V44" s="12"/>
      <c r="W44" s="12"/>
      <c r="X44" s="12"/>
      <c r="Y44" s="12"/>
      <c r="Z44" s="12"/>
      <c r="AA44" s="12"/>
    </row>
    <row r="45" spans="2:27" ht="19.5" customHeight="1">
      <c r="B45" s="13">
        <v>46</v>
      </c>
      <c r="C45" s="37"/>
      <c r="D45" s="19"/>
      <c r="E45" s="19"/>
      <c r="F45" s="19"/>
      <c r="G45" s="14"/>
      <c r="H45" s="24"/>
      <c r="I45" s="16"/>
      <c r="J45" s="16"/>
      <c r="K45" s="17"/>
      <c r="L45" s="24"/>
      <c r="M45" s="19"/>
      <c r="N45" s="19"/>
      <c r="O45" s="16"/>
      <c r="P45" s="17"/>
      <c r="Q45" s="19"/>
      <c r="R45" s="13">
        <f t="shared" si="4"/>
        <v>0</v>
      </c>
      <c r="S45" s="12"/>
      <c r="T45" s="12"/>
      <c r="U45" s="12"/>
      <c r="V45" s="12"/>
      <c r="W45" s="12"/>
      <c r="X45" s="12"/>
      <c r="Y45" s="12"/>
      <c r="Z45" s="12"/>
      <c r="AA45" s="12"/>
    </row>
    <row r="46" spans="2:27" ht="19.5" customHeight="1">
      <c r="B46" s="13">
        <v>47</v>
      </c>
      <c r="C46" s="37"/>
      <c r="D46" s="19"/>
      <c r="E46" s="19"/>
      <c r="F46" s="19"/>
      <c r="G46" s="14"/>
      <c r="H46" s="24"/>
      <c r="I46" s="16"/>
      <c r="J46" s="16"/>
      <c r="K46" s="17"/>
      <c r="L46" s="24"/>
      <c r="M46" s="19"/>
      <c r="N46" s="19"/>
      <c r="O46" s="16"/>
      <c r="P46" s="17"/>
      <c r="Q46" s="19"/>
      <c r="R46" s="13">
        <f t="shared" si="4"/>
        <v>0</v>
      </c>
      <c r="S46" s="12"/>
      <c r="T46" s="12"/>
      <c r="U46" s="12"/>
      <c r="V46" s="12"/>
      <c r="W46" s="12"/>
      <c r="X46" s="12"/>
      <c r="Y46" s="12"/>
      <c r="Z46" s="12"/>
      <c r="AA46" s="12"/>
    </row>
    <row r="47" spans="2:27" ht="19.5" customHeight="1">
      <c r="B47" s="13">
        <v>48</v>
      </c>
      <c r="C47" s="37"/>
      <c r="D47" s="19"/>
      <c r="E47" s="19"/>
      <c r="F47" s="19"/>
      <c r="G47" s="14"/>
      <c r="H47" s="24"/>
      <c r="I47" s="16"/>
      <c r="J47" s="16"/>
      <c r="K47" s="17"/>
      <c r="L47" s="38"/>
      <c r="M47" s="19"/>
      <c r="N47" s="19"/>
      <c r="O47" s="16"/>
      <c r="P47" s="17"/>
      <c r="Q47" s="19"/>
      <c r="R47" s="13">
        <f t="shared" si="4"/>
        <v>0</v>
      </c>
      <c r="S47" s="12"/>
      <c r="T47" s="12"/>
      <c r="U47" s="12"/>
      <c r="V47" s="12"/>
      <c r="W47" s="12"/>
      <c r="X47" s="12"/>
      <c r="Y47" s="12"/>
      <c r="Z47" s="12"/>
      <c r="AA47" s="12"/>
    </row>
    <row r="48" spans="2:27" ht="19.5" customHeight="1">
      <c r="B48" s="13">
        <v>49</v>
      </c>
      <c r="C48" s="37"/>
      <c r="D48" s="19"/>
      <c r="E48" s="19"/>
      <c r="F48" s="19"/>
      <c r="G48" s="14"/>
      <c r="H48" s="24"/>
      <c r="I48" s="16"/>
      <c r="J48" s="16"/>
      <c r="K48" s="17"/>
      <c r="L48" s="24"/>
      <c r="M48" s="19"/>
      <c r="N48" s="19"/>
      <c r="O48" s="16"/>
      <c r="P48" s="17"/>
      <c r="Q48" s="19"/>
      <c r="R48" s="13">
        <f t="shared" si="4"/>
        <v>0</v>
      </c>
      <c r="S48" s="12"/>
      <c r="T48" s="12"/>
      <c r="U48" s="12"/>
      <c r="V48" s="12"/>
      <c r="W48" s="12"/>
      <c r="X48" s="12"/>
      <c r="Y48" s="12"/>
      <c r="Z48" s="12"/>
      <c r="AA48" s="12"/>
    </row>
    <row r="49" spans="2:27" ht="19.5" customHeight="1">
      <c r="B49" s="13">
        <v>50</v>
      </c>
      <c r="C49" s="37"/>
      <c r="D49" s="19"/>
      <c r="E49" s="19"/>
      <c r="F49" s="19"/>
      <c r="G49" s="14"/>
      <c r="H49" s="24"/>
      <c r="I49" s="16"/>
      <c r="J49" s="16"/>
      <c r="K49" s="17"/>
      <c r="L49" s="24"/>
      <c r="M49" s="19"/>
      <c r="N49" s="19"/>
      <c r="O49" s="16"/>
      <c r="P49" s="17"/>
      <c r="Q49" s="19"/>
      <c r="R49" s="13">
        <f t="shared" si="4"/>
        <v>0</v>
      </c>
      <c r="S49" s="12"/>
      <c r="T49" s="12"/>
      <c r="U49" s="12"/>
      <c r="V49" s="12"/>
      <c r="W49" s="12"/>
      <c r="X49" s="12"/>
      <c r="Y49" s="12"/>
      <c r="Z49" s="12"/>
      <c r="AA49" s="12"/>
    </row>
    <row r="50" spans="2:27" ht="19.5" customHeight="1">
      <c r="B50" s="13">
        <v>51</v>
      </c>
      <c r="C50" s="37"/>
      <c r="D50" s="19"/>
      <c r="E50" s="19"/>
      <c r="F50" s="19"/>
      <c r="G50" s="14"/>
      <c r="H50" s="24"/>
      <c r="I50" s="16"/>
      <c r="J50" s="16"/>
      <c r="K50" s="17"/>
      <c r="L50" s="24"/>
      <c r="M50" s="19"/>
      <c r="N50" s="19"/>
      <c r="O50" s="16"/>
      <c r="P50" s="17"/>
      <c r="Q50" s="19"/>
      <c r="R50" s="13">
        <f t="shared" si="4"/>
        <v>0</v>
      </c>
      <c r="S50" s="12"/>
      <c r="T50" s="12"/>
      <c r="U50" s="12"/>
      <c r="V50" s="12"/>
      <c r="W50" s="12"/>
      <c r="X50" s="12"/>
      <c r="Y50" s="12"/>
      <c r="Z50" s="12"/>
      <c r="AA50" s="12"/>
    </row>
    <row r="51" spans="2:27" ht="19.5" customHeight="1">
      <c r="B51" s="13">
        <v>52</v>
      </c>
      <c r="C51" s="37"/>
      <c r="D51" s="19"/>
      <c r="E51" s="19"/>
      <c r="F51" s="19"/>
      <c r="G51" s="14"/>
      <c r="H51" s="24"/>
      <c r="I51" s="16"/>
      <c r="J51" s="16"/>
      <c r="K51" s="17"/>
      <c r="L51" s="24"/>
      <c r="M51" s="19"/>
      <c r="N51" s="19"/>
      <c r="O51" s="16"/>
      <c r="P51" s="17"/>
      <c r="Q51" s="19"/>
      <c r="R51" s="13">
        <f t="shared" si="4"/>
        <v>0</v>
      </c>
      <c r="S51" s="12"/>
      <c r="T51" s="12"/>
      <c r="U51" s="12"/>
      <c r="V51" s="12"/>
      <c r="W51" s="12"/>
      <c r="X51" s="12"/>
      <c r="Y51" s="12"/>
      <c r="Z51" s="12"/>
      <c r="AA51" s="12"/>
    </row>
    <row r="52" spans="2:27" ht="19.5" customHeight="1">
      <c r="B52" s="13">
        <v>53</v>
      </c>
      <c r="C52" s="37"/>
      <c r="D52" s="19"/>
      <c r="E52" s="19"/>
      <c r="F52" s="19"/>
      <c r="G52" s="14"/>
      <c r="H52" s="24"/>
      <c r="I52" s="16"/>
      <c r="J52" s="16"/>
      <c r="K52" s="17"/>
      <c r="L52" s="24"/>
      <c r="M52" s="19"/>
      <c r="N52" s="19"/>
      <c r="O52" s="16"/>
      <c r="P52" s="17"/>
      <c r="Q52" s="19"/>
      <c r="R52" s="13">
        <f t="shared" si="4"/>
        <v>0</v>
      </c>
      <c r="S52" s="12"/>
      <c r="T52" s="12"/>
      <c r="U52" s="12"/>
      <c r="V52" s="12"/>
      <c r="W52" s="12"/>
      <c r="X52" s="12"/>
      <c r="Y52" s="12"/>
      <c r="Z52" s="12"/>
      <c r="AA52" s="12"/>
    </row>
    <row r="53" spans="2:27" ht="19.5" customHeight="1">
      <c r="B53" s="13">
        <v>54</v>
      </c>
      <c r="C53" s="37"/>
      <c r="D53" s="19"/>
      <c r="E53" s="19"/>
      <c r="F53" s="19"/>
      <c r="G53" s="14"/>
      <c r="H53" s="24"/>
      <c r="I53" s="16"/>
      <c r="J53" s="16"/>
      <c r="K53" s="17"/>
      <c r="L53" s="24"/>
      <c r="M53" s="19"/>
      <c r="N53" s="19"/>
      <c r="O53" s="16"/>
      <c r="P53" s="17"/>
      <c r="Q53" s="19"/>
      <c r="R53" s="13">
        <f t="shared" si="4"/>
        <v>0</v>
      </c>
      <c r="S53" s="12"/>
      <c r="T53" s="12"/>
      <c r="U53" s="12"/>
      <c r="V53" s="12"/>
      <c r="W53" s="12"/>
      <c r="X53" s="12"/>
      <c r="Y53" s="12"/>
      <c r="Z53" s="12"/>
      <c r="AA53" s="12"/>
    </row>
    <row r="54" spans="2:27" ht="19.5" customHeight="1">
      <c r="B54" s="13">
        <v>55</v>
      </c>
      <c r="C54" s="37"/>
      <c r="D54" s="19"/>
      <c r="E54" s="19"/>
      <c r="F54" s="19"/>
      <c r="G54" s="14"/>
      <c r="H54" s="24"/>
      <c r="I54" s="16"/>
      <c r="J54" s="16"/>
      <c r="K54" s="17"/>
      <c r="L54" s="24"/>
      <c r="M54" s="19"/>
      <c r="N54" s="19"/>
      <c r="O54" s="16"/>
      <c r="P54" s="17"/>
      <c r="Q54" s="19"/>
      <c r="R54" s="13">
        <f t="shared" si="4"/>
        <v>0</v>
      </c>
      <c r="S54" s="12"/>
      <c r="T54" s="12"/>
      <c r="U54" s="12"/>
      <c r="V54" s="12"/>
      <c r="W54" s="12"/>
      <c r="X54" s="12"/>
      <c r="Y54" s="12"/>
      <c r="Z54" s="12"/>
      <c r="AA54" s="12"/>
    </row>
    <row r="55" spans="2:27" ht="19.5" customHeight="1">
      <c r="B55" s="13">
        <v>56</v>
      </c>
      <c r="C55" s="37"/>
      <c r="D55" s="19"/>
      <c r="E55" s="19"/>
      <c r="F55" s="19"/>
      <c r="G55" s="14"/>
      <c r="H55" s="24"/>
      <c r="I55" s="16"/>
      <c r="J55" s="16"/>
      <c r="K55" s="17"/>
      <c r="L55" s="24"/>
      <c r="M55" s="19"/>
      <c r="N55" s="19"/>
      <c r="O55" s="16"/>
      <c r="P55" s="17"/>
      <c r="Q55" s="19"/>
      <c r="R55" s="13">
        <f t="shared" si="4"/>
        <v>0</v>
      </c>
      <c r="S55" s="12"/>
      <c r="T55" s="12"/>
      <c r="U55" s="12"/>
      <c r="V55" s="12"/>
      <c r="W55" s="12"/>
      <c r="X55" s="12"/>
      <c r="Y55" s="12"/>
      <c r="Z55" s="12"/>
      <c r="AA55" s="12"/>
    </row>
    <row r="56" spans="2:27" ht="19.5" customHeight="1">
      <c r="B56" s="13">
        <v>57</v>
      </c>
      <c r="C56" s="37"/>
      <c r="D56" s="19"/>
      <c r="E56" s="19"/>
      <c r="F56" s="19"/>
      <c r="G56" s="14"/>
      <c r="H56" s="24"/>
      <c r="I56" s="16"/>
      <c r="J56" s="16"/>
      <c r="K56" s="17"/>
      <c r="L56" s="24"/>
      <c r="M56" s="19"/>
      <c r="N56" s="19"/>
      <c r="O56" s="16"/>
      <c r="P56" s="17"/>
      <c r="Q56" s="19"/>
      <c r="R56" s="13">
        <f t="shared" si="4"/>
        <v>0</v>
      </c>
      <c r="S56" s="12"/>
      <c r="T56" s="12"/>
      <c r="U56" s="12"/>
      <c r="V56" s="12"/>
      <c r="W56" s="12"/>
      <c r="X56" s="12"/>
      <c r="Y56" s="12"/>
      <c r="Z56" s="12"/>
      <c r="AA56" s="12"/>
    </row>
    <row r="57" spans="2:27" ht="19.5" customHeight="1">
      <c r="B57" s="13">
        <v>58</v>
      </c>
      <c r="C57" s="37"/>
      <c r="D57" s="19"/>
      <c r="E57" s="19"/>
      <c r="F57" s="19"/>
      <c r="G57" s="14"/>
      <c r="H57" s="24"/>
      <c r="I57" s="16"/>
      <c r="J57" s="16"/>
      <c r="K57" s="17"/>
      <c r="L57" s="24"/>
      <c r="M57" s="19"/>
      <c r="N57" s="19"/>
      <c r="O57" s="16"/>
      <c r="P57" s="17"/>
      <c r="Q57" s="19"/>
      <c r="R57" s="13">
        <f t="shared" si="4"/>
        <v>0</v>
      </c>
      <c r="S57" s="12"/>
      <c r="T57" s="12"/>
      <c r="U57" s="12"/>
      <c r="V57" s="12"/>
      <c r="W57" s="12"/>
      <c r="X57" s="12"/>
      <c r="Y57" s="12"/>
      <c r="Z57" s="12"/>
      <c r="AA57" s="12"/>
    </row>
    <row r="58" spans="2:27" ht="19.5" customHeight="1">
      <c r="B58" s="13">
        <v>59</v>
      </c>
      <c r="C58" s="37"/>
      <c r="D58" s="19"/>
      <c r="E58" s="19"/>
      <c r="F58" s="19"/>
      <c r="G58" s="14"/>
      <c r="H58" s="24"/>
      <c r="I58" s="16"/>
      <c r="J58" s="16"/>
      <c r="K58" s="17"/>
      <c r="L58" s="24"/>
      <c r="M58" s="19"/>
      <c r="N58" s="19"/>
      <c r="O58" s="16"/>
      <c r="P58" s="17"/>
      <c r="Q58" s="19"/>
      <c r="R58" s="13">
        <f t="shared" si="4"/>
        <v>0</v>
      </c>
      <c r="S58" s="12"/>
      <c r="T58" s="12"/>
      <c r="U58" s="12"/>
      <c r="V58" s="12"/>
      <c r="W58" s="12"/>
      <c r="X58" s="12"/>
      <c r="Y58" s="12"/>
      <c r="Z58" s="12"/>
      <c r="AA58" s="12"/>
    </row>
    <row r="59" spans="2:27" ht="19.5" customHeight="1">
      <c r="B59" s="13">
        <v>60</v>
      </c>
      <c r="C59" s="37"/>
      <c r="D59" s="19"/>
      <c r="E59" s="19"/>
      <c r="F59" s="19"/>
      <c r="G59" s="14"/>
      <c r="H59" s="24"/>
      <c r="I59" s="16"/>
      <c r="J59" s="16"/>
      <c r="K59" s="17"/>
      <c r="L59" s="24"/>
      <c r="M59" s="19"/>
      <c r="N59" s="19"/>
      <c r="O59" s="16"/>
      <c r="P59" s="17"/>
      <c r="Q59" s="19"/>
      <c r="R59" s="13">
        <f t="shared" si="4"/>
        <v>0</v>
      </c>
      <c r="S59" s="12"/>
      <c r="T59" s="12"/>
      <c r="U59" s="12"/>
      <c r="V59" s="12"/>
      <c r="W59" s="12"/>
      <c r="X59" s="12"/>
      <c r="Y59" s="12"/>
      <c r="Z59" s="12"/>
      <c r="AA59" s="12"/>
    </row>
    <row r="60" spans="2:27" ht="19.5" customHeight="1">
      <c r="B60" s="13">
        <v>61</v>
      </c>
      <c r="C60" s="37"/>
      <c r="D60" s="19"/>
      <c r="E60" s="19"/>
      <c r="F60" s="19"/>
      <c r="G60" s="14"/>
      <c r="H60" s="24"/>
      <c r="I60" s="16"/>
      <c r="J60" s="16"/>
      <c r="K60" s="17"/>
      <c r="L60" s="24"/>
      <c r="M60" s="19"/>
      <c r="N60" s="19"/>
      <c r="O60" s="16"/>
      <c r="P60" s="17"/>
      <c r="Q60" s="19"/>
      <c r="R60" s="13">
        <f t="shared" si="4"/>
        <v>0</v>
      </c>
      <c r="S60" s="12"/>
      <c r="T60" s="12"/>
      <c r="U60" s="12"/>
      <c r="V60" s="12"/>
      <c r="W60" s="12"/>
      <c r="X60" s="12"/>
      <c r="Y60" s="12"/>
      <c r="Z60" s="12"/>
      <c r="AA60" s="12"/>
    </row>
    <row r="61" spans="2:27" ht="19.5" customHeight="1">
      <c r="B61" s="13">
        <v>62</v>
      </c>
      <c r="C61" s="37"/>
      <c r="D61" s="19"/>
      <c r="E61" s="19"/>
      <c r="F61" s="19"/>
      <c r="G61" s="14"/>
      <c r="H61" s="24"/>
      <c r="I61" s="16"/>
      <c r="J61" s="16"/>
      <c r="K61" s="17"/>
      <c r="L61" s="24"/>
      <c r="M61" s="19"/>
      <c r="N61" s="19"/>
      <c r="O61" s="16"/>
      <c r="P61" s="17"/>
      <c r="Q61" s="19"/>
      <c r="R61" s="13">
        <f t="shared" si="4"/>
        <v>0</v>
      </c>
      <c r="S61" s="12"/>
      <c r="T61" s="12"/>
      <c r="U61" s="12"/>
      <c r="V61" s="12"/>
      <c r="W61" s="12"/>
      <c r="X61" s="12"/>
      <c r="Y61" s="12"/>
      <c r="Z61" s="12"/>
      <c r="AA61" s="12"/>
    </row>
    <row r="62" spans="2:27" ht="19.5" customHeight="1">
      <c r="B62" s="13">
        <v>63</v>
      </c>
      <c r="C62" s="37"/>
      <c r="D62" s="19"/>
      <c r="E62" s="19"/>
      <c r="F62" s="19"/>
      <c r="G62" s="14"/>
      <c r="H62" s="24"/>
      <c r="I62" s="16"/>
      <c r="J62" s="16"/>
      <c r="K62" s="17"/>
      <c r="L62" s="24"/>
      <c r="M62" s="19"/>
      <c r="N62" s="19"/>
      <c r="O62" s="16"/>
      <c r="P62" s="17"/>
      <c r="Q62" s="19"/>
      <c r="R62" s="13">
        <f t="shared" si="4"/>
        <v>0</v>
      </c>
      <c r="S62" s="12"/>
      <c r="T62" s="12"/>
      <c r="U62" s="12"/>
      <c r="V62" s="12"/>
      <c r="W62" s="12"/>
      <c r="X62" s="12"/>
      <c r="Y62" s="12"/>
      <c r="Z62" s="12"/>
      <c r="AA62" s="12"/>
    </row>
    <row r="63" spans="2:27" ht="19.5" customHeight="1">
      <c r="B63" s="13">
        <v>64</v>
      </c>
      <c r="C63" s="37"/>
      <c r="D63" s="19"/>
      <c r="E63" s="19"/>
      <c r="F63" s="19"/>
      <c r="G63" s="14"/>
      <c r="H63" s="24"/>
      <c r="I63" s="16"/>
      <c r="J63" s="16"/>
      <c r="K63" s="17"/>
      <c r="L63" s="24"/>
      <c r="M63" s="19"/>
      <c r="N63" s="19"/>
      <c r="O63" s="16"/>
      <c r="P63" s="17"/>
      <c r="Q63" s="19"/>
      <c r="R63" s="13">
        <f t="shared" ref="R63:R94" si="5">Q63*1.18</f>
        <v>0</v>
      </c>
      <c r="S63" s="12"/>
      <c r="T63" s="12"/>
      <c r="U63" s="12"/>
      <c r="V63" s="12"/>
      <c r="W63" s="12"/>
      <c r="X63" s="12"/>
      <c r="Y63" s="12"/>
      <c r="Z63" s="12"/>
      <c r="AA63" s="12"/>
    </row>
    <row r="64" spans="2:27" ht="19.5" customHeight="1">
      <c r="B64" s="13">
        <v>65</v>
      </c>
      <c r="C64" s="37"/>
      <c r="D64" s="19"/>
      <c r="E64" s="19"/>
      <c r="F64" s="19"/>
      <c r="G64" s="14"/>
      <c r="H64" s="24"/>
      <c r="I64" s="16"/>
      <c r="J64" s="16"/>
      <c r="K64" s="17"/>
      <c r="L64" s="24"/>
      <c r="M64" s="19"/>
      <c r="N64" s="19"/>
      <c r="O64" s="16"/>
      <c r="P64" s="17"/>
      <c r="Q64" s="19"/>
      <c r="R64" s="13">
        <f t="shared" si="5"/>
        <v>0</v>
      </c>
      <c r="S64" s="12"/>
      <c r="T64" s="12"/>
      <c r="U64" s="12"/>
      <c r="V64" s="12"/>
      <c r="W64" s="12"/>
      <c r="X64" s="12"/>
      <c r="Y64" s="12"/>
      <c r="Z64" s="12"/>
      <c r="AA64" s="12"/>
    </row>
    <row r="65" spans="2:27" ht="19.5" customHeight="1">
      <c r="B65" s="13">
        <v>66</v>
      </c>
      <c r="C65" s="37"/>
      <c r="D65" s="19"/>
      <c r="E65" s="19"/>
      <c r="F65" s="19"/>
      <c r="G65" s="14"/>
      <c r="H65" s="24"/>
      <c r="I65" s="16"/>
      <c r="J65" s="16"/>
      <c r="K65" s="17"/>
      <c r="L65" s="24"/>
      <c r="M65" s="19"/>
      <c r="N65" s="19"/>
      <c r="O65" s="16"/>
      <c r="P65" s="17"/>
      <c r="Q65" s="19"/>
      <c r="R65" s="13">
        <f t="shared" si="5"/>
        <v>0</v>
      </c>
      <c r="S65" s="12"/>
      <c r="T65" s="12"/>
      <c r="U65" s="12"/>
      <c r="V65" s="12"/>
      <c r="W65" s="12"/>
      <c r="X65" s="12"/>
      <c r="Y65" s="12"/>
      <c r="Z65" s="12"/>
      <c r="AA65" s="12"/>
    </row>
    <row r="66" spans="2:27" ht="19.5" customHeight="1">
      <c r="B66" s="13">
        <v>67</v>
      </c>
      <c r="C66" s="37"/>
      <c r="D66" s="19"/>
      <c r="E66" s="19"/>
      <c r="F66" s="19"/>
      <c r="G66" s="14"/>
      <c r="H66" s="24"/>
      <c r="I66" s="16"/>
      <c r="J66" s="16"/>
      <c r="K66" s="17"/>
      <c r="L66" s="24"/>
      <c r="M66" s="19"/>
      <c r="N66" s="19"/>
      <c r="O66" s="16"/>
      <c r="P66" s="17"/>
      <c r="Q66" s="19"/>
      <c r="R66" s="13">
        <f t="shared" si="5"/>
        <v>0</v>
      </c>
      <c r="S66" s="12"/>
      <c r="T66" s="12"/>
      <c r="U66" s="12"/>
      <c r="V66" s="12"/>
      <c r="W66" s="12"/>
      <c r="X66" s="12"/>
      <c r="Y66" s="12"/>
      <c r="Z66" s="12"/>
      <c r="AA66" s="12"/>
    </row>
    <row r="67" spans="2:27" ht="19.5" customHeight="1">
      <c r="B67" s="13">
        <v>68</v>
      </c>
      <c r="C67" s="37"/>
      <c r="D67" s="19"/>
      <c r="E67" s="19"/>
      <c r="F67" s="19"/>
      <c r="G67" s="14"/>
      <c r="H67" s="24"/>
      <c r="I67" s="16"/>
      <c r="J67" s="16"/>
      <c r="K67" s="17"/>
      <c r="L67" s="24"/>
      <c r="M67" s="19"/>
      <c r="N67" s="19"/>
      <c r="O67" s="16"/>
      <c r="P67" s="17"/>
      <c r="Q67" s="19"/>
      <c r="R67" s="13">
        <f t="shared" si="5"/>
        <v>0</v>
      </c>
      <c r="S67" s="12"/>
      <c r="T67" s="12"/>
      <c r="U67" s="12"/>
      <c r="V67" s="12"/>
      <c r="W67" s="12"/>
      <c r="X67" s="12"/>
      <c r="Y67" s="12"/>
      <c r="Z67" s="12"/>
      <c r="AA67" s="12"/>
    </row>
    <row r="68" spans="2:27" ht="19.5" customHeight="1">
      <c r="B68" s="13">
        <v>69</v>
      </c>
      <c r="C68" s="37"/>
      <c r="D68" s="19"/>
      <c r="E68" s="19"/>
      <c r="F68" s="19"/>
      <c r="G68" s="14"/>
      <c r="H68" s="24"/>
      <c r="I68" s="16"/>
      <c r="J68" s="16"/>
      <c r="K68" s="17"/>
      <c r="L68" s="24"/>
      <c r="M68" s="19"/>
      <c r="N68" s="19"/>
      <c r="O68" s="16"/>
      <c r="P68" s="17"/>
      <c r="Q68" s="19"/>
      <c r="R68" s="13">
        <f t="shared" si="5"/>
        <v>0</v>
      </c>
      <c r="S68" s="12"/>
      <c r="T68" s="12"/>
      <c r="U68" s="12"/>
      <c r="V68" s="12"/>
      <c r="W68" s="12"/>
      <c r="X68" s="12"/>
      <c r="Y68" s="12"/>
      <c r="Z68" s="12"/>
      <c r="AA68" s="12"/>
    </row>
    <row r="69" spans="2:27" ht="19.5" customHeight="1">
      <c r="B69" s="13">
        <v>70</v>
      </c>
      <c r="C69" s="37"/>
      <c r="D69" s="19"/>
      <c r="E69" s="19"/>
      <c r="F69" s="19"/>
      <c r="G69" s="14"/>
      <c r="H69" s="24"/>
      <c r="I69" s="16"/>
      <c r="J69" s="16"/>
      <c r="K69" s="17"/>
      <c r="L69" s="24"/>
      <c r="M69" s="19"/>
      <c r="N69" s="19"/>
      <c r="O69" s="16"/>
      <c r="P69" s="17"/>
      <c r="Q69" s="19"/>
      <c r="R69" s="13">
        <f t="shared" si="5"/>
        <v>0</v>
      </c>
      <c r="S69" s="12"/>
      <c r="T69" s="12"/>
      <c r="U69" s="12"/>
      <c r="V69" s="12"/>
      <c r="W69" s="12"/>
      <c r="X69" s="12"/>
      <c r="Y69" s="12"/>
      <c r="Z69" s="12"/>
      <c r="AA69" s="12"/>
    </row>
    <row r="70" spans="2:27" ht="19.5" customHeight="1">
      <c r="B70" s="13">
        <v>71</v>
      </c>
      <c r="C70" s="37"/>
      <c r="D70" s="19"/>
      <c r="E70" s="19"/>
      <c r="F70" s="19"/>
      <c r="G70" s="14"/>
      <c r="H70" s="24"/>
      <c r="I70" s="16"/>
      <c r="J70" s="16"/>
      <c r="K70" s="17"/>
      <c r="L70" s="24"/>
      <c r="M70" s="19"/>
      <c r="N70" s="19"/>
      <c r="O70" s="16"/>
      <c r="P70" s="17"/>
      <c r="Q70" s="19"/>
      <c r="R70" s="13">
        <f t="shared" si="5"/>
        <v>0</v>
      </c>
      <c r="S70" s="12"/>
      <c r="T70" s="12"/>
      <c r="U70" s="12"/>
      <c r="V70" s="12"/>
      <c r="W70" s="12"/>
      <c r="X70" s="12"/>
      <c r="Y70" s="12"/>
      <c r="Z70" s="12"/>
      <c r="AA70" s="12"/>
    </row>
    <row r="71" spans="2:27" ht="19.5" customHeight="1">
      <c r="B71" s="13">
        <v>72</v>
      </c>
      <c r="C71" s="37"/>
      <c r="D71" s="19"/>
      <c r="E71" s="19"/>
      <c r="F71" s="19"/>
      <c r="G71" s="14"/>
      <c r="H71" s="24"/>
      <c r="I71" s="16"/>
      <c r="J71" s="16"/>
      <c r="K71" s="17"/>
      <c r="L71" s="24"/>
      <c r="M71" s="19"/>
      <c r="N71" s="19"/>
      <c r="O71" s="16"/>
      <c r="P71" s="17"/>
      <c r="Q71" s="19"/>
      <c r="R71" s="13">
        <f t="shared" si="5"/>
        <v>0</v>
      </c>
      <c r="S71" s="12"/>
      <c r="T71" s="12"/>
      <c r="U71" s="12"/>
      <c r="V71" s="12"/>
      <c r="W71" s="12"/>
      <c r="X71" s="12"/>
      <c r="Y71" s="12"/>
      <c r="Z71" s="12"/>
      <c r="AA71" s="12"/>
    </row>
    <row r="72" spans="2:27" ht="19.5" customHeight="1">
      <c r="B72" s="13">
        <v>73</v>
      </c>
      <c r="C72" s="37"/>
      <c r="D72" s="19"/>
      <c r="E72" s="19"/>
      <c r="F72" s="19"/>
      <c r="G72" s="14"/>
      <c r="H72" s="24"/>
      <c r="I72" s="16"/>
      <c r="J72" s="16"/>
      <c r="K72" s="17"/>
      <c r="L72" s="24"/>
      <c r="M72" s="19"/>
      <c r="N72" s="19"/>
      <c r="O72" s="16"/>
      <c r="P72" s="17"/>
      <c r="Q72" s="19"/>
      <c r="R72" s="13">
        <f t="shared" si="5"/>
        <v>0</v>
      </c>
      <c r="S72" s="12"/>
      <c r="T72" s="12"/>
      <c r="U72" s="12"/>
      <c r="V72" s="12"/>
      <c r="W72" s="12"/>
      <c r="X72" s="12"/>
      <c r="Y72" s="12"/>
      <c r="Z72" s="12"/>
      <c r="AA72" s="12"/>
    </row>
    <row r="73" spans="2:27" ht="19.5" customHeight="1">
      <c r="B73" s="13">
        <v>74</v>
      </c>
      <c r="C73" s="37"/>
      <c r="D73" s="19"/>
      <c r="E73" s="19"/>
      <c r="F73" s="19"/>
      <c r="G73" s="14"/>
      <c r="H73" s="24"/>
      <c r="I73" s="16"/>
      <c r="J73" s="16"/>
      <c r="K73" s="17"/>
      <c r="L73" s="24"/>
      <c r="M73" s="19"/>
      <c r="N73" s="19"/>
      <c r="O73" s="16"/>
      <c r="P73" s="17"/>
      <c r="Q73" s="19"/>
      <c r="R73" s="13">
        <f t="shared" si="5"/>
        <v>0</v>
      </c>
      <c r="S73" s="12"/>
      <c r="T73" s="12"/>
      <c r="U73" s="12"/>
      <c r="V73" s="12"/>
      <c r="W73" s="12"/>
      <c r="X73" s="12"/>
      <c r="Y73" s="12"/>
      <c r="Z73" s="12"/>
      <c r="AA73" s="12"/>
    </row>
    <row r="74" spans="2:27" ht="19.5" customHeight="1">
      <c r="B74" s="13">
        <v>75</v>
      </c>
      <c r="C74" s="37"/>
      <c r="D74" s="19"/>
      <c r="E74" s="19"/>
      <c r="F74" s="19"/>
      <c r="G74" s="14"/>
      <c r="H74" s="24"/>
      <c r="I74" s="16"/>
      <c r="J74" s="16"/>
      <c r="K74" s="17"/>
      <c r="L74" s="24"/>
      <c r="M74" s="19"/>
      <c r="N74" s="19"/>
      <c r="O74" s="16"/>
      <c r="P74" s="17"/>
      <c r="Q74" s="19"/>
      <c r="R74" s="13">
        <f t="shared" si="5"/>
        <v>0</v>
      </c>
      <c r="S74" s="12"/>
      <c r="T74" s="12"/>
      <c r="U74" s="12"/>
      <c r="V74" s="12"/>
      <c r="W74" s="12"/>
      <c r="X74" s="12"/>
      <c r="Y74" s="12"/>
      <c r="Z74" s="12"/>
      <c r="AA74" s="12"/>
    </row>
    <row r="75" spans="2:27" ht="19.5" customHeight="1">
      <c r="B75" s="13">
        <v>76</v>
      </c>
      <c r="C75" s="37"/>
      <c r="D75" s="19"/>
      <c r="E75" s="19"/>
      <c r="F75" s="19"/>
      <c r="G75" s="14"/>
      <c r="H75" s="24"/>
      <c r="I75" s="16"/>
      <c r="J75" s="16"/>
      <c r="K75" s="17"/>
      <c r="L75" s="24"/>
      <c r="M75" s="19"/>
      <c r="N75" s="19"/>
      <c r="O75" s="16"/>
      <c r="P75" s="17"/>
      <c r="Q75" s="19"/>
      <c r="R75" s="13">
        <f t="shared" si="5"/>
        <v>0</v>
      </c>
      <c r="S75" s="12"/>
      <c r="T75" s="12"/>
      <c r="U75" s="12"/>
      <c r="V75" s="12"/>
      <c r="W75" s="12"/>
      <c r="X75" s="12"/>
      <c r="Y75" s="12"/>
      <c r="Z75" s="12"/>
      <c r="AA75" s="12"/>
    </row>
    <row r="76" spans="2:27" ht="19.5" customHeight="1">
      <c r="B76" s="13">
        <v>77</v>
      </c>
      <c r="C76" s="37"/>
      <c r="D76" s="19"/>
      <c r="E76" s="19"/>
      <c r="F76" s="19"/>
      <c r="G76" s="14"/>
      <c r="H76" s="24"/>
      <c r="I76" s="16"/>
      <c r="J76" s="16"/>
      <c r="K76" s="17"/>
      <c r="L76" s="24"/>
      <c r="M76" s="19"/>
      <c r="N76" s="19"/>
      <c r="O76" s="16"/>
      <c r="P76" s="17"/>
      <c r="Q76" s="19"/>
      <c r="R76" s="13">
        <f t="shared" si="5"/>
        <v>0</v>
      </c>
      <c r="S76" s="12"/>
      <c r="T76" s="12"/>
      <c r="U76" s="12"/>
      <c r="V76" s="12"/>
      <c r="W76" s="12"/>
      <c r="X76" s="12"/>
      <c r="Y76" s="12"/>
      <c r="Z76" s="12"/>
      <c r="AA76" s="12"/>
    </row>
    <row r="77" spans="2:27" ht="19.5" customHeight="1">
      <c r="B77" s="13">
        <v>78</v>
      </c>
      <c r="C77" s="37"/>
      <c r="D77" s="19"/>
      <c r="E77" s="19"/>
      <c r="F77" s="19"/>
      <c r="G77" s="14"/>
      <c r="H77" s="24"/>
      <c r="I77" s="16"/>
      <c r="J77" s="16"/>
      <c r="K77" s="17"/>
      <c r="L77" s="24"/>
      <c r="M77" s="19"/>
      <c r="N77" s="19"/>
      <c r="O77" s="16"/>
      <c r="P77" s="17"/>
      <c r="Q77" s="19"/>
      <c r="R77" s="13">
        <f t="shared" si="5"/>
        <v>0</v>
      </c>
      <c r="S77" s="12"/>
      <c r="T77" s="12"/>
      <c r="U77" s="12"/>
      <c r="V77" s="12"/>
      <c r="W77" s="12"/>
      <c r="X77" s="12"/>
      <c r="Y77" s="12"/>
      <c r="Z77" s="12"/>
      <c r="AA77" s="12"/>
    </row>
    <row r="78" spans="2:27" ht="19.5" customHeight="1">
      <c r="B78" s="13">
        <v>79</v>
      </c>
      <c r="C78" s="37"/>
      <c r="D78" s="19"/>
      <c r="E78" s="19"/>
      <c r="F78" s="19"/>
      <c r="G78" s="14"/>
      <c r="H78" s="24"/>
      <c r="I78" s="16"/>
      <c r="J78" s="16"/>
      <c r="K78" s="17"/>
      <c r="L78" s="24"/>
      <c r="M78" s="19"/>
      <c r="N78" s="19"/>
      <c r="O78" s="16"/>
      <c r="P78" s="17"/>
      <c r="Q78" s="19"/>
      <c r="R78" s="13">
        <f t="shared" si="5"/>
        <v>0</v>
      </c>
      <c r="S78" s="12"/>
      <c r="T78" s="12"/>
      <c r="U78" s="12"/>
      <c r="V78" s="12"/>
      <c r="W78" s="12"/>
      <c r="X78" s="12"/>
      <c r="Y78" s="12"/>
      <c r="Z78" s="12"/>
      <c r="AA78" s="12"/>
    </row>
    <row r="79" spans="2:27" ht="19.5" customHeight="1">
      <c r="B79" s="13">
        <v>80</v>
      </c>
      <c r="C79" s="37"/>
      <c r="D79" s="19"/>
      <c r="E79" s="19"/>
      <c r="F79" s="19"/>
      <c r="G79" s="14"/>
      <c r="H79" s="24"/>
      <c r="I79" s="16"/>
      <c r="J79" s="16"/>
      <c r="K79" s="17"/>
      <c r="L79" s="24"/>
      <c r="M79" s="19"/>
      <c r="N79" s="19"/>
      <c r="O79" s="16"/>
      <c r="P79" s="17"/>
      <c r="Q79" s="19"/>
      <c r="R79" s="13">
        <f t="shared" si="5"/>
        <v>0</v>
      </c>
      <c r="S79" s="12"/>
      <c r="T79" s="12"/>
      <c r="U79" s="12"/>
      <c r="V79" s="12"/>
      <c r="W79" s="12"/>
      <c r="X79" s="12"/>
      <c r="Y79" s="12"/>
      <c r="Z79" s="12"/>
      <c r="AA79" s="12"/>
    </row>
    <row r="80" spans="2:27" ht="19.5" customHeight="1">
      <c r="B80" s="13">
        <v>81</v>
      </c>
      <c r="C80" s="37"/>
      <c r="D80" s="19"/>
      <c r="E80" s="19"/>
      <c r="F80" s="19"/>
      <c r="G80" s="14"/>
      <c r="H80" s="24"/>
      <c r="I80" s="16"/>
      <c r="J80" s="16"/>
      <c r="K80" s="17"/>
      <c r="L80" s="24"/>
      <c r="M80" s="19"/>
      <c r="N80" s="19"/>
      <c r="O80" s="16"/>
      <c r="P80" s="17"/>
      <c r="Q80" s="19"/>
      <c r="R80" s="13">
        <f t="shared" si="5"/>
        <v>0</v>
      </c>
      <c r="S80" s="12"/>
      <c r="T80" s="12"/>
      <c r="U80" s="12"/>
      <c r="V80" s="12"/>
      <c r="W80" s="12"/>
      <c r="X80" s="12"/>
      <c r="Y80" s="12"/>
      <c r="Z80" s="12"/>
      <c r="AA80" s="12"/>
    </row>
    <row r="81" spans="2:27" ht="19.5" customHeight="1">
      <c r="B81" s="13">
        <v>82</v>
      </c>
      <c r="C81" s="37"/>
      <c r="D81" s="19"/>
      <c r="E81" s="19"/>
      <c r="F81" s="19"/>
      <c r="G81" s="14"/>
      <c r="H81" s="24"/>
      <c r="I81" s="16"/>
      <c r="J81" s="16"/>
      <c r="K81" s="17"/>
      <c r="L81" s="24"/>
      <c r="M81" s="19"/>
      <c r="N81" s="19"/>
      <c r="O81" s="16"/>
      <c r="P81" s="17"/>
      <c r="Q81" s="19"/>
      <c r="R81" s="13">
        <f t="shared" si="5"/>
        <v>0</v>
      </c>
      <c r="S81" s="12"/>
      <c r="T81" s="12"/>
      <c r="U81" s="12"/>
      <c r="V81" s="12"/>
      <c r="W81" s="12"/>
      <c r="X81" s="12"/>
      <c r="Y81" s="12"/>
      <c r="Z81" s="12"/>
      <c r="AA81" s="12"/>
    </row>
    <row r="82" spans="2:27" ht="19.5" customHeight="1">
      <c r="B82" s="13">
        <v>83</v>
      </c>
      <c r="C82" s="37"/>
      <c r="D82" s="19"/>
      <c r="E82" s="19"/>
      <c r="F82" s="19"/>
      <c r="G82" s="14"/>
      <c r="H82" s="24"/>
      <c r="I82" s="16"/>
      <c r="J82" s="16"/>
      <c r="K82" s="17"/>
      <c r="L82" s="24"/>
      <c r="M82" s="19"/>
      <c r="N82" s="19"/>
      <c r="O82" s="16"/>
      <c r="P82" s="17"/>
      <c r="Q82" s="19"/>
      <c r="R82" s="13">
        <f t="shared" si="5"/>
        <v>0</v>
      </c>
      <c r="S82" s="12"/>
      <c r="T82" s="12"/>
      <c r="U82" s="12"/>
      <c r="V82" s="12"/>
      <c r="W82" s="12"/>
      <c r="X82" s="12"/>
      <c r="Y82" s="12"/>
      <c r="Z82" s="12"/>
      <c r="AA82" s="12"/>
    </row>
    <row r="83" spans="2:27" ht="19.5" customHeight="1">
      <c r="B83" s="13">
        <v>84</v>
      </c>
      <c r="C83" s="37"/>
      <c r="D83" s="19"/>
      <c r="E83" s="19"/>
      <c r="F83" s="19"/>
      <c r="G83" s="14"/>
      <c r="H83" s="24"/>
      <c r="I83" s="16"/>
      <c r="J83" s="16"/>
      <c r="K83" s="17"/>
      <c r="L83" s="24"/>
      <c r="M83" s="19"/>
      <c r="N83" s="19"/>
      <c r="O83" s="16"/>
      <c r="P83" s="17"/>
      <c r="Q83" s="19"/>
      <c r="R83" s="13">
        <f t="shared" si="5"/>
        <v>0</v>
      </c>
      <c r="S83" s="12"/>
      <c r="T83" s="12"/>
      <c r="U83" s="12"/>
      <c r="V83" s="12"/>
      <c r="W83" s="12"/>
      <c r="X83" s="12"/>
      <c r="Y83" s="12"/>
      <c r="Z83" s="12"/>
      <c r="AA83" s="12"/>
    </row>
    <row r="84" spans="2:27" ht="19.5" customHeight="1">
      <c r="B84" s="13">
        <v>85</v>
      </c>
      <c r="C84" s="37"/>
      <c r="D84" s="19"/>
      <c r="E84" s="19"/>
      <c r="F84" s="19"/>
      <c r="G84" s="14"/>
      <c r="H84" s="24"/>
      <c r="I84" s="16"/>
      <c r="J84" s="16"/>
      <c r="K84" s="17"/>
      <c r="L84" s="24"/>
      <c r="M84" s="19"/>
      <c r="N84" s="19"/>
      <c r="O84" s="16"/>
      <c r="P84" s="17"/>
      <c r="Q84" s="19"/>
      <c r="R84" s="13">
        <f t="shared" si="5"/>
        <v>0</v>
      </c>
      <c r="S84" s="12"/>
      <c r="T84" s="12"/>
      <c r="U84" s="12"/>
      <c r="V84" s="12"/>
      <c r="W84" s="12"/>
      <c r="X84" s="12"/>
      <c r="Y84" s="12"/>
      <c r="Z84" s="12"/>
      <c r="AA84" s="12"/>
    </row>
    <row r="85" spans="2:27" ht="19.5" customHeight="1">
      <c r="B85" s="13">
        <v>86</v>
      </c>
      <c r="C85" s="37"/>
      <c r="D85" s="19"/>
      <c r="E85" s="19"/>
      <c r="F85" s="19"/>
      <c r="G85" s="14"/>
      <c r="H85" s="24"/>
      <c r="I85" s="16"/>
      <c r="J85" s="16"/>
      <c r="K85" s="17"/>
      <c r="L85" s="24"/>
      <c r="M85" s="19"/>
      <c r="N85" s="19"/>
      <c r="O85" s="16"/>
      <c r="P85" s="17"/>
      <c r="Q85" s="19"/>
      <c r="R85" s="13">
        <f t="shared" si="5"/>
        <v>0</v>
      </c>
      <c r="S85" s="12"/>
      <c r="T85" s="12"/>
      <c r="U85" s="12"/>
      <c r="V85" s="12"/>
      <c r="W85" s="12"/>
      <c r="X85" s="12"/>
      <c r="Y85" s="12"/>
      <c r="Z85" s="12"/>
      <c r="AA85" s="12"/>
    </row>
    <row r="86" spans="2:27" ht="19.5" customHeight="1">
      <c r="B86" s="13">
        <v>87</v>
      </c>
      <c r="C86" s="37"/>
      <c r="D86" s="19"/>
      <c r="E86" s="19"/>
      <c r="F86" s="19"/>
      <c r="G86" s="14"/>
      <c r="H86" s="24"/>
      <c r="I86" s="16"/>
      <c r="J86" s="16"/>
      <c r="K86" s="17"/>
      <c r="L86" s="24"/>
      <c r="M86" s="19"/>
      <c r="N86" s="19"/>
      <c r="O86" s="16"/>
      <c r="P86" s="17"/>
      <c r="Q86" s="19"/>
      <c r="R86" s="13">
        <f t="shared" si="5"/>
        <v>0</v>
      </c>
      <c r="S86" s="1"/>
      <c r="T86" s="1"/>
      <c r="U86" s="1"/>
      <c r="V86" s="1"/>
      <c r="W86" s="1"/>
      <c r="X86" s="1"/>
      <c r="Y86" s="1"/>
      <c r="Z86" s="1"/>
      <c r="AA86" s="1"/>
    </row>
    <row r="87" spans="2:27" ht="19.5" customHeight="1">
      <c r="B87" s="13">
        <v>88</v>
      </c>
      <c r="C87" s="37"/>
      <c r="D87" s="19"/>
      <c r="E87" s="19"/>
      <c r="F87" s="19"/>
      <c r="G87" s="14"/>
      <c r="H87" s="24"/>
      <c r="I87" s="16"/>
      <c r="J87" s="16"/>
      <c r="K87" s="17"/>
      <c r="L87" s="24"/>
      <c r="M87" s="19"/>
      <c r="N87" s="19"/>
      <c r="O87" s="16"/>
      <c r="P87" s="17"/>
      <c r="Q87" s="19"/>
      <c r="R87" s="13">
        <f t="shared" si="5"/>
        <v>0</v>
      </c>
      <c r="S87" s="1"/>
      <c r="T87" s="1"/>
      <c r="U87" s="1"/>
      <c r="V87" s="1"/>
      <c r="W87" s="1"/>
      <c r="X87" s="1"/>
      <c r="Y87" s="1"/>
      <c r="Z87" s="1"/>
      <c r="AA87" s="1"/>
    </row>
    <row r="88" spans="2:27" ht="19.5" customHeight="1">
      <c r="B88" s="13">
        <v>89</v>
      </c>
      <c r="C88" s="37"/>
      <c r="D88" s="19"/>
      <c r="E88" s="19"/>
      <c r="F88" s="19"/>
      <c r="G88" s="14"/>
      <c r="H88" s="24"/>
      <c r="I88" s="16"/>
      <c r="J88" s="16"/>
      <c r="K88" s="17"/>
      <c r="L88" s="24"/>
      <c r="M88" s="19"/>
      <c r="N88" s="19"/>
      <c r="O88" s="16"/>
      <c r="P88" s="17"/>
      <c r="Q88" s="19"/>
      <c r="R88" s="13">
        <f t="shared" si="5"/>
        <v>0</v>
      </c>
      <c r="S88" s="1"/>
      <c r="T88" s="1"/>
      <c r="U88" s="1"/>
      <c r="V88" s="1"/>
      <c r="W88" s="1"/>
      <c r="X88" s="1"/>
      <c r="Y88" s="1"/>
      <c r="Z88" s="1"/>
      <c r="AA88" s="1"/>
    </row>
    <row r="89" spans="2:27" ht="19.5" customHeight="1">
      <c r="B89" s="13">
        <v>90</v>
      </c>
      <c r="C89" s="37"/>
      <c r="D89" s="19"/>
      <c r="E89" s="19"/>
      <c r="F89" s="19"/>
      <c r="G89" s="14"/>
      <c r="H89" s="24"/>
      <c r="I89" s="16"/>
      <c r="J89" s="16"/>
      <c r="K89" s="17"/>
      <c r="L89" s="24"/>
      <c r="M89" s="19"/>
      <c r="N89" s="19"/>
      <c r="O89" s="16"/>
      <c r="P89" s="17"/>
      <c r="Q89" s="19"/>
      <c r="R89" s="13">
        <f t="shared" si="5"/>
        <v>0</v>
      </c>
      <c r="S89" s="1"/>
      <c r="T89" s="1"/>
      <c r="U89" s="1"/>
      <c r="V89" s="1"/>
      <c r="W89" s="1"/>
      <c r="X89" s="1"/>
      <c r="Y89" s="1"/>
      <c r="Z89" s="1"/>
      <c r="AA89" s="1"/>
    </row>
    <row r="90" spans="2:27" ht="19.5" customHeight="1">
      <c r="B90" s="13">
        <v>91</v>
      </c>
      <c r="C90" s="37"/>
      <c r="D90" s="19"/>
      <c r="E90" s="19"/>
      <c r="F90" s="19"/>
      <c r="G90" s="14"/>
      <c r="H90" s="24"/>
      <c r="I90" s="16"/>
      <c r="J90" s="16"/>
      <c r="K90" s="17"/>
      <c r="L90" s="24"/>
      <c r="M90" s="19"/>
      <c r="N90" s="19"/>
      <c r="O90" s="16"/>
      <c r="P90" s="17"/>
      <c r="Q90" s="19"/>
      <c r="R90" s="13">
        <f t="shared" si="5"/>
        <v>0</v>
      </c>
      <c r="S90" s="1"/>
      <c r="T90" s="1"/>
      <c r="U90" s="1"/>
      <c r="V90" s="1"/>
      <c r="W90" s="1"/>
      <c r="X90" s="1"/>
      <c r="Y90" s="1"/>
      <c r="Z90" s="1"/>
      <c r="AA90" s="1"/>
    </row>
    <row r="91" spans="2:27" ht="19.5" customHeight="1">
      <c r="B91" s="13">
        <v>92</v>
      </c>
      <c r="C91" s="37"/>
      <c r="D91" s="19"/>
      <c r="E91" s="19"/>
      <c r="F91" s="19"/>
      <c r="G91" s="14"/>
      <c r="H91" s="24"/>
      <c r="I91" s="16"/>
      <c r="J91" s="16"/>
      <c r="K91" s="17"/>
      <c r="L91" s="24"/>
      <c r="M91" s="19"/>
      <c r="N91" s="19"/>
      <c r="O91" s="16"/>
      <c r="P91" s="17"/>
      <c r="Q91" s="19"/>
      <c r="R91" s="13">
        <f t="shared" si="5"/>
        <v>0</v>
      </c>
      <c r="S91" s="1"/>
      <c r="T91" s="1"/>
      <c r="U91" s="1"/>
      <c r="V91" s="1"/>
      <c r="W91" s="1"/>
      <c r="X91" s="1"/>
      <c r="Y91" s="1"/>
      <c r="Z91" s="1"/>
      <c r="AA91" s="1"/>
    </row>
    <row r="92" spans="2:27" ht="19.5" customHeight="1">
      <c r="B92" s="13">
        <v>93</v>
      </c>
      <c r="C92" s="37"/>
      <c r="D92" s="19"/>
      <c r="E92" s="19"/>
      <c r="F92" s="19"/>
      <c r="G92" s="14"/>
      <c r="H92" s="24"/>
      <c r="I92" s="16"/>
      <c r="J92" s="16"/>
      <c r="K92" s="17"/>
      <c r="L92" s="24"/>
      <c r="M92" s="19"/>
      <c r="N92" s="19"/>
      <c r="O92" s="16"/>
      <c r="P92" s="17"/>
      <c r="Q92" s="19"/>
      <c r="R92" s="13">
        <f t="shared" si="5"/>
        <v>0</v>
      </c>
      <c r="S92" s="1"/>
      <c r="T92" s="1"/>
      <c r="U92" s="1"/>
      <c r="V92" s="1"/>
      <c r="W92" s="1"/>
      <c r="X92" s="1"/>
      <c r="Y92" s="1"/>
      <c r="Z92" s="1"/>
      <c r="AA92" s="1"/>
    </row>
    <row r="93" spans="2:27" ht="19.5" customHeight="1">
      <c r="B93" s="13">
        <v>94</v>
      </c>
      <c r="C93" s="37"/>
      <c r="D93" s="19"/>
      <c r="E93" s="19"/>
      <c r="F93" s="19"/>
      <c r="G93" s="14"/>
      <c r="H93" s="24"/>
      <c r="I93" s="16"/>
      <c r="J93" s="16"/>
      <c r="K93" s="17"/>
      <c r="L93" s="24"/>
      <c r="M93" s="19"/>
      <c r="N93" s="19"/>
      <c r="O93" s="16"/>
      <c r="P93" s="17"/>
      <c r="Q93" s="19"/>
      <c r="R93" s="13">
        <f t="shared" si="5"/>
        <v>0</v>
      </c>
      <c r="S93" s="1"/>
      <c r="T93" s="1"/>
      <c r="U93" s="1"/>
      <c r="V93" s="1"/>
      <c r="W93" s="1"/>
      <c r="X93" s="1"/>
      <c r="Y93" s="1"/>
      <c r="Z93" s="1"/>
      <c r="AA93" s="1"/>
    </row>
    <row r="94" spans="2:27" ht="19.5" customHeight="1">
      <c r="B94" s="13">
        <v>95</v>
      </c>
      <c r="C94" s="37"/>
      <c r="D94" s="19"/>
      <c r="E94" s="19"/>
      <c r="F94" s="19"/>
      <c r="G94" s="14"/>
      <c r="H94" s="24"/>
      <c r="I94" s="16"/>
      <c r="J94" s="16"/>
      <c r="K94" s="17"/>
      <c r="L94" s="24"/>
      <c r="M94" s="19"/>
      <c r="N94" s="19"/>
      <c r="O94" s="16"/>
      <c r="P94" s="17"/>
      <c r="Q94" s="19"/>
      <c r="R94" s="13">
        <f t="shared" si="5"/>
        <v>0</v>
      </c>
      <c r="S94" s="1"/>
      <c r="T94" s="1"/>
      <c r="U94" s="1"/>
      <c r="V94" s="1"/>
      <c r="W94" s="1"/>
      <c r="X94" s="1"/>
      <c r="Y94" s="1"/>
      <c r="Z94" s="1"/>
      <c r="AA94" s="1"/>
    </row>
    <row r="95" spans="2:27" ht="19.5" customHeight="1">
      <c r="B95" s="13">
        <v>96</v>
      </c>
      <c r="C95" s="37"/>
      <c r="D95" s="19"/>
      <c r="E95" s="19"/>
      <c r="F95" s="19"/>
      <c r="G95" s="14"/>
      <c r="H95" s="24"/>
      <c r="I95" s="16"/>
      <c r="J95" s="16"/>
      <c r="K95" s="17"/>
      <c r="L95" s="24"/>
      <c r="M95" s="19"/>
      <c r="N95" s="19"/>
      <c r="O95" s="16"/>
      <c r="P95" s="17"/>
      <c r="Q95" s="19"/>
      <c r="R95" s="13">
        <f t="shared" ref="R95:R96" si="6">Q95*1.18</f>
        <v>0</v>
      </c>
      <c r="S95" s="1"/>
      <c r="T95" s="1"/>
      <c r="U95" s="1"/>
      <c r="V95" s="1"/>
      <c r="W95" s="1"/>
      <c r="X95" s="1"/>
      <c r="Y95" s="1"/>
      <c r="Z95" s="1"/>
      <c r="AA95" s="1"/>
    </row>
    <row r="96" spans="2:27" ht="19.5" customHeight="1">
      <c r="B96" s="13">
        <v>97</v>
      </c>
      <c r="C96" s="37"/>
      <c r="D96" s="19"/>
      <c r="E96" s="19"/>
      <c r="F96" s="19"/>
      <c r="G96" s="14"/>
      <c r="H96" s="24"/>
      <c r="I96" s="16"/>
      <c r="J96" s="16"/>
      <c r="K96" s="17"/>
      <c r="L96" s="24"/>
      <c r="M96" s="19"/>
      <c r="N96" s="19"/>
      <c r="O96" s="16"/>
      <c r="P96" s="17"/>
      <c r="Q96" s="19"/>
      <c r="R96" s="13">
        <f t="shared" si="6"/>
        <v>0</v>
      </c>
      <c r="S96" s="1"/>
      <c r="T96" s="1"/>
      <c r="U96" s="1"/>
      <c r="V96" s="1"/>
      <c r="W96" s="1"/>
      <c r="X96" s="1"/>
      <c r="Y96" s="1"/>
      <c r="Z96" s="1"/>
      <c r="AA96" s="1"/>
    </row>
    <row r="97" spans="2:27">
      <c r="B97" s="1"/>
      <c r="C97" s="1"/>
      <c r="D97" s="1"/>
      <c r="E97" s="1"/>
      <c r="F97" s="1"/>
      <c r="G97" s="1"/>
      <c r="H97" s="1"/>
      <c r="I97" s="1"/>
      <c r="J97" s="1"/>
      <c r="K97" s="1"/>
      <c r="L97" s="12"/>
      <c r="M97" s="1"/>
      <c r="N97" s="1"/>
      <c r="O97" s="1"/>
      <c r="P97" s="39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>
      <c r="B98" s="1"/>
      <c r="C98" s="1"/>
      <c r="D98" s="1"/>
      <c r="E98" s="1"/>
      <c r="F98" s="1"/>
      <c r="G98" s="1"/>
      <c r="H98" s="1"/>
      <c r="I98" s="1"/>
      <c r="J98" s="1"/>
      <c r="K98" s="1"/>
      <c r="L98" s="12"/>
      <c r="M98" s="1"/>
      <c r="N98" s="1"/>
      <c r="O98" s="1"/>
      <c r="P98" s="39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>
      <c r="B99" s="1"/>
      <c r="C99" s="1"/>
      <c r="D99" s="1"/>
      <c r="E99" s="1"/>
      <c r="F99" s="1"/>
      <c r="G99" s="1"/>
      <c r="H99" s="1"/>
      <c r="I99" s="1"/>
      <c r="J99" s="1"/>
      <c r="K99" s="1"/>
      <c r="L99" s="12"/>
      <c r="M99" s="1"/>
      <c r="N99" s="1"/>
      <c r="O99" s="1"/>
      <c r="P99" s="39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2"/>
      <c r="M100" s="1"/>
      <c r="N100" s="1"/>
      <c r="O100" s="1"/>
      <c r="P100" s="39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2"/>
      <c r="M101" s="1"/>
      <c r="N101" s="1"/>
      <c r="O101" s="1"/>
      <c r="P101" s="39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2"/>
      <c r="M102" s="1"/>
      <c r="N102" s="1"/>
      <c r="O102" s="1"/>
      <c r="P102" s="39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2"/>
      <c r="M103" s="1"/>
      <c r="N103" s="1"/>
      <c r="O103" s="1"/>
      <c r="P103" s="39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2"/>
      <c r="M104" s="1"/>
      <c r="N104" s="1"/>
      <c r="O104" s="1"/>
      <c r="P104" s="39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2"/>
      <c r="M105" s="1"/>
      <c r="N105" s="1"/>
      <c r="O105" s="1"/>
      <c r="P105" s="39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2"/>
      <c r="M106" s="1"/>
      <c r="N106" s="1"/>
      <c r="O106" s="1"/>
      <c r="P106" s="39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2"/>
      <c r="M107" s="1"/>
      <c r="N107" s="1"/>
      <c r="O107" s="1"/>
      <c r="P107" s="39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2"/>
      <c r="M108" s="1"/>
      <c r="N108" s="1"/>
      <c r="O108" s="1"/>
      <c r="P108" s="3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2"/>
      <c r="M109" s="1"/>
      <c r="N109" s="1"/>
      <c r="O109" s="1"/>
      <c r="P109" s="39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2"/>
      <c r="M110" s="1"/>
      <c r="N110" s="1"/>
      <c r="O110" s="1"/>
      <c r="P110" s="39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2"/>
      <c r="M111" s="1"/>
      <c r="N111" s="1"/>
      <c r="O111" s="1"/>
      <c r="P111" s="39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2"/>
      <c r="M112" s="1"/>
      <c r="N112" s="1"/>
      <c r="O112" s="1"/>
      <c r="P112" s="39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2"/>
      <c r="M113" s="1"/>
      <c r="N113" s="1"/>
      <c r="O113" s="1"/>
      <c r="P113" s="39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2"/>
      <c r="M114" s="1"/>
      <c r="N114" s="1"/>
      <c r="O114" s="1"/>
      <c r="P114" s="39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2"/>
      <c r="M115" s="1"/>
      <c r="N115" s="1"/>
      <c r="O115" s="1"/>
      <c r="P115" s="39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2"/>
      <c r="M116" s="1"/>
      <c r="N116" s="1"/>
      <c r="O116" s="1"/>
      <c r="P116" s="39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2"/>
      <c r="M117" s="1"/>
      <c r="N117" s="1"/>
      <c r="O117" s="1"/>
      <c r="P117" s="39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2"/>
      <c r="M118" s="1"/>
      <c r="N118" s="1"/>
      <c r="O118" s="1"/>
      <c r="P118" s="39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2"/>
      <c r="M119" s="1"/>
      <c r="N119" s="1"/>
      <c r="O119" s="1"/>
      <c r="P119" s="39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2"/>
      <c r="M120" s="1"/>
      <c r="N120" s="1"/>
      <c r="O120" s="1"/>
      <c r="P120" s="39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2"/>
      <c r="M121" s="1"/>
      <c r="N121" s="1"/>
      <c r="O121" s="1"/>
      <c r="P121" s="39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2"/>
      <c r="M122" s="1"/>
      <c r="N122" s="1"/>
      <c r="O122" s="1"/>
      <c r="P122" s="39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2"/>
      <c r="M123" s="1"/>
      <c r="N123" s="1"/>
      <c r="O123" s="1"/>
      <c r="P123" s="39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2"/>
      <c r="M124" s="1"/>
      <c r="N124" s="1"/>
      <c r="O124" s="1"/>
      <c r="P124" s="39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2"/>
      <c r="M125" s="1"/>
      <c r="N125" s="1"/>
      <c r="O125" s="1"/>
      <c r="P125" s="39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2"/>
      <c r="M126" s="1"/>
      <c r="N126" s="1"/>
      <c r="O126" s="1"/>
      <c r="P126" s="39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2"/>
      <c r="M127" s="1"/>
      <c r="N127" s="1"/>
      <c r="O127" s="1"/>
      <c r="P127" s="39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2"/>
      <c r="M128" s="1"/>
      <c r="N128" s="1"/>
      <c r="O128" s="1"/>
      <c r="P128" s="39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2"/>
      <c r="M129" s="1"/>
      <c r="N129" s="1"/>
      <c r="O129" s="1"/>
      <c r="P129" s="39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2"/>
      <c r="M130" s="1"/>
      <c r="N130" s="1"/>
      <c r="O130" s="1"/>
      <c r="P130" s="39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2"/>
      <c r="M131" s="1"/>
      <c r="N131" s="1"/>
      <c r="O131" s="1"/>
      <c r="P131" s="39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2"/>
      <c r="M132" s="1"/>
      <c r="N132" s="1"/>
      <c r="O132" s="1"/>
      <c r="P132" s="39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2"/>
      <c r="M133" s="1"/>
      <c r="N133" s="1"/>
      <c r="O133" s="1"/>
      <c r="P133" s="39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2"/>
      <c r="M134" s="1"/>
      <c r="N134" s="1"/>
      <c r="O134" s="1"/>
      <c r="P134" s="39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2"/>
      <c r="M135" s="1"/>
      <c r="N135" s="1"/>
      <c r="O135" s="1"/>
      <c r="P135" s="39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2"/>
      <c r="M136" s="1"/>
      <c r="N136" s="1"/>
      <c r="O136" s="1"/>
      <c r="P136" s="39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2"/>
      <c r="M137" s="1"/>
      <c r="N137" s="1"/>
      <c r="O137" s="1"/>
      <c r="P137" s="39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2"/>
      <c r="M138" s="1"/>
      <c r="N138" s="1"/>
      <c r="O138" s="1"/>
      <c r="P138" s="39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2"/>
      <c r="M139" s="1"/>
      <c r="N139" s="1"/>
      <c r="O139" s="1"/>
      <c r="P139" s="39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2"/>
      <c r="M140" s="1"/>
      <c r="N140" s="1"/>
      <c r="O140" s="1"/>
      <c r="P140" s="39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2"/>
      <c r="M141" s="1"/>
      <c r="N141" s="1"/>
      <c r="O141" s="1"/>
      <c r="P141" s="39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2"/>
      <c r="M142" s="1"/>
      <c r="N142" s="1"/>
      <c r="O142" s="1"/>
      <c r="P142" s="39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2"/>
      <c r="M143" s="1"/>
      <c r="N143" s="1"/>
      <c r="O143" s="1"/>
      <c r="P143" s="39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2"/>
      <c r="M144" s="1"/>
      <c r="N144" s="1"/>
      <c r="O144" s="1"/>
      <c r="P144" s="39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2"/>
      <c r="M145" s="1"/>
      <c r="N145" s="1"/>
      <c r="O145" s="1"/>
      <c r="P145" s="39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2"/>
      <c r="M146" s="1"/>
      <c r="N146" s="1"/>
      <c r="O146" s="1"/>
      <c r="P146" s="39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2"/>
      <c r="M147" s="1"/>
      <c r="N147" s="1"/>
      <c r="O147" s="1"/>
      <c r="P147" s="39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2"/>
      <c r="M148" s="1"/>
      <c r="N148" s="1"/>
      <c r="O148" s="1"/>
      <c r="P148" s="39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2"/>
      <c r="M149" s="1"/>
      <c r="N149" s="1"/>
      <c r="O149" s="1"/>
      <c r="P149" s="39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2"/>
      <c r="M150" s="1"/>
      <c r="N150" s="1"/>
      <c r="O150" s="1"/>
      <c r="P150" s="39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2"/>
      <c r="M151" s="1"/>
      <c r="N151" s="1"/>
      <c r="O151" s="1"/>
      <c r="P151" s="39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2"/>
      <c r="M152" s="1"/>
      <c r="N152" s="1"/>
      <c r="O152" s="1"/>
      <c r="P152" s="39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2"/>
      <c r="M153" s="1"/>
      <c r="N153" s="1"/>
      <c r="O153" s="1"/>
      <c r="P153" s="39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2"/>
      <c r="M154" s="1"/>
      <c r="N154" s="1"/>
      <c r="O154" s="1"/>
      <c r="P154" s="39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2"/>
      <c r="M155" s="1"/>
      <c r="N155" s="1"/>
      <c r="O155" s="1"/>
      <c r="P155" s="39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2"/>
      <c r="M156" s="1"/>
      <c r="N156" s="1"/>
      <c r="O156" s="1"/>
      <c r="P156" s="39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2"/>
      <c r="M157" s="1"/>
      <c r="N157" s="1"/>
      <c r="O157" s="1"/>
      <c r="P157" s="39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2"/>
      <c r="M158" s="1"/>
      <c r="N158" s="1"/>
      <c r="O158" s="1"/>
      <c r="P158" s="39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2"/>
      <c r="M159" s="1"/>
      <c r="N159" s="1"/>
      <c r="O159" s="1"/>
      <c r="P159" s="39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2"/>
      <c r="M160" s="1"/>
      <c r="N160" s="1"/>
      <c r="O160" s="1"/>
      <c r="P160" s="39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2"/>
      <c r="M161" s="1"/>
      <c r="N161" s="1"/>
      <c r="O161" s="1"/>
      <c r="P161" s="39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2"/>
      <c r="M162" s="1"/>
      <c r="N162" s="1"/>
      <c r="O162" s="1"/>
      <c r="P162" s="39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2"/>
      <c r="M163" s="1"/>
      <c r="N163" s="1"/>
      <c r="O163" s="1"/>
      <c r="P163" s="39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2"/>
      <c r="M164" s="1"/>
      <c r="N164" s="1"/>
      <c r="O164" s="1"/>
      <c r="P164" s="39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2"/>
      <c r="M165" s="1"/>
      <c r="N165" s="1"/>
      <c r="O165" s="1"/>
      <c r="P165" s="39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2"/>
      <c r="M166" s="1"/>
      <c r="N166" s="1"/>
      <c r="O166" s="1"/>
      <c r="P166" s="39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2"/>
      <c r="M167" s="1"/>
      <c r="N167" s="1"/>
      <c r="O167" s="1"/>
      <c r="P167" s="39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2"/>
      <c r="M168" s="1"/>
      <c r="N168" s="1"/>
      <c r="O168" s="1"/>
      <c r="P168" s="39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2"/>
      <c r="M169" s="1"/>
      <c r="N169" s="1"/>
      <c r="O169" s="1"/>
      <c r="P169" s="39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2"/>
      <c r="M170" s="1"/>
      <c r="N170" s="1"/>
      <c r="O170" s="1"/>
      <c r="P170" s="39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2"/>
      <c r="M171" s="1"/>
      <c r="N171" s="1"/>
      <c r="O171" s="1"/>
      <c r="P171" s="39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2"/>
      <c r="M172" s="1"/>
      <c r="N172" s="1"/>
      <c r="O172" s="1"/>
      <c r="P172" s="39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2"/>
      <c r="M173" s="1"/>
      <c r="N173" s="1"/>
      <c r="O173" s="1"/>
      <c r="P173" s="39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2"/>
      <c r="M174" s="1"/>
      <c r="N174" s="1"/>
      <c r="O174" s="1"/>
      <c r="P174" s="39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2"/>
      <c r="M175" s="1"/>
      <c r="N175" s="1"/>
      <c r="O175" s="1"/>
      <c r="P175" s="39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2"/>
      <c r="M176" s="1"/>
      <c r="N176" s="1"/>
      <c r="O176" s="1"/>
      <c r="P176" s="39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2"/>
      <c r="M177" s="1"/>
      <c r="N177" s="1"/>
      <c r="O177" s="1"/>
      <c r="P177" s="39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2"/>
      <c r="M178" s="1"/>
      <c r="N178" s="1"/>
      <c r="O178" s="1"/>
      <c r="P178" s="39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2"/>
      <c r="M179" s="1"/>
      <c r="N179" s="1"/>
      <c r="O179" s="1"/>
      <c r="P179" s="39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2"/>
      <c r="M180" s="1"/>
      <c r="N180" s="1"/>
      <c r="O180" s="1"/>
      <c r="P180" s="39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2"/>
      <c r="M181" s="1"/>
      <c r="N181" s="1"/>
      <c r="O181" s="1"/>
      <c r="P181" s="39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2"/>
      <c r="M182" s="1"/>
      <c r="N182" s="1"/>
      <c r="O182" s="1"/>
      <c r="P182" s="39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2"/>
      <c r="M183" s="1"/>
      <c r="N183" s="1"/>
      <c r="O183" s="1"/>
      <c r="P183" s="39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2"/>
      <c r="M184" s="1"/>
      <c r="N184" s="1"/>
      <c r="O184" s="1"/>
      <c r="P184" s="39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2"/>
      <c r="M185" s="1"/>
      <c r="N185" s="1"/>
      <c r="O185" s="1"/>
      <c r="P185" s="39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2"/>
      <c r="M186" s="1"/>
      <c r="N186" s="1"/>
      <c r="O186" s="1"/>
      <c r="P186" s="39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2"/>
      <c r="M187" s="1"/>
      <c r="N187" s="1"/>
      <c r="O187" s="1"/>
      <c r="P187" s="39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2"/>
      <c r="M188" s="1"/>
      <c r="N188" s="1"/>
      <c r="O188" s="1"/>
      <c r="P188" s="39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2"/>
      <c r="M189" s="1"/>
      <c r="N189" s="1"/>
      <c r="O189" s="1"/>
      <c r="P189" s="39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2"/>
      <c r="M190" s="1"/>
      <c r="N190" s="1"/>
      <c r="O190" s="1"/>
      <c r="P190" s="39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2"/>
      <c r="M191" s="1"/>
      <c r="N191" s="1"/>
      <c r="O191" s="1"/>
      <c r="P191" s="39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2"/>
      <c r="M192" s="1"/>
      <c r="N192" s="1"/>
      <c r="O192" s="1"/>
      <c r="P192" s="39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2"/>
      <c r="M193" s="1"/>
      <c r="N193" s="1"/>
      <c r="O193" s="1"/>
      <c r="P193" s="39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2"/>
      <c r="M194" s="1"/>
      <c r="N194" s="1"/>
      <c r="O194" s="1"/>
      <c r="P194" s="39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2"/>
      <c r="M195" s="1"/>
      <c r="N195" s="1"/>
      <c r="O195" s="1"/>
      <c r="P195" s="39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2"/>
      <c r="M196" s="1"/>
      <c r="N196" s="1"/>
      <c r="O196" s="1"/>
      <c r="P196" s="39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2"/>
      <c r="M197" s="1"/>
      <c r="N197" s="1"/>
      <c r="O197" s="1"/>
      <c r="P197" s="39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</sheetData>
  <mergeCells count="2">
    <mergeCell ref="B1:R1"/>
    <mergeCell ref="B2:R2"/>
  </mergeCell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00"/>
  <sheetViews>
    <sheetView topLeftCell="E28" workbookViewId="0">
      <selection activeCell="Q48" sqref="Q48:R49"/>
    </sheetView>
  </sheetViews>
  <sheetFormatPr defaultRowHeight="14.25"/>
  <cols>
    <col min="2" max="2" width="10" customWidth="1"/>
    <col min="3" max="3" width="29" customWidth="1"/>
    <col min="4" max="5" width="23" customWidth="1"/>
    <col min="6" max="7" width="13" customWidth="1"/>
    <col min="8" max="8" width="8" customWidth="1"/>
    <col min="9" max="11" width="12" customWidth="1"/>
    <col min="12" max="12" width="8" customWidth="1"/>
    <col min="13" max="14" width="12" customWidth="1"/>
    <col min="15" max="15" width="34" customWidth="1"/>
    <col min="16" max="17" width="12" customWidth="1"/>
    <col min="18" max="18" width="15" customWidth="1"/>
    <col min="19" max="19" width="105" customWidth="1"/>
    <col min="20" max="26" width="21" customWidth="1"/>
    <col min="27" max="27" width="14" customWidth="1"/>
  </cols>
  <sheetData>
    <row r="1" spans="2:27" ht="28.5" customHeight="1">
      <c r="B1" s="95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11"/>
      <c r="T1" s="11"/>
      <c r="U1" s="11"/>
      <c r="V1" s="11"/>
      <c r="W1" s="11"/>
      <c r="X1" s="11"/>
      <c r="Y1" s="11"/>
      <c r="Z1" s="11"/>
      <c r="AA1" s="40"/>
    </row>
    <row r="2" spans="2:27" ht="48" customHeight="1">
      <c r="B2" s="99" t="s">
        <v>142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11"/>
      <c r="T2" s="11"/>
      <c r="U2" s="11"/>
      <c r="V2" s="11"/>
      <c r="W2" s="11"/>
      <c r="X2" s="11"/>
      <c r="Y2" s="11"/>
      <c r="Z2" s="11"/>
      <c r="AA2" s="40"/>
    </row>
    <row r="3" spans="2:27" ht="16.5">
      <c r="B3" s="3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26</v>
      </c>
      <c r="J3" s="5" t="s">
        <v>27</v>
      </c>
      <c r="K3" s="6" t="s">
        <v>23</v>
      </c>
      <c r="L3" s="7" t="s">
        <v>24</v>
      </c>
      <c r="M3" s="8" t="s">
        <v>28</v>
      </c>
      <c r="N3" s="8" t="s">
        <v>29</v>
      </c>
      <c r="O3" s="9" t="s">
        <v>5</v>
      </c>
      <c r="P3" s="6" t="s">
        <v>25</v>
      </c>
      <c r="Q3" s="8" t="s">
        <v>30</v>
      </c>
      <c r="R3" s="10" t="s">
        <v>143</v>
      </c>
      <c r="S3" s="11"/>
      <c r="T3" s="11"/>
      <c r="U3" s="11"/>
      <c r="V3" s="11"/>
      <c r="W3" s="11"/>
      <c r="X3" s="11"/>
      <c r="Y3" s="11"/>
      <c r="Z3" s="11"/>
      <c r="AA3" s="40"/>
    </row>
    <row r="4" spans="2:27" ht="19.5" customHeight="1">
      <c r="B4" s="41">
        <v>1</v>
      </c>
      <c r="C4" s="13"/>
      <c r="D4" s="20"/>
      <c r="E4" s="42"/>
      <c r="F4" s="42"/>
      <c r="G4" s="43"/>
      <c r="H4" s="96">
        <v>44713</v>
      </c>
      <c r="I4" s="101"/>
      <c r="J4" s="20"/>
      <c r="K4" s="21"/>
      <c r="L4" s="102">
        <v>44713</v>
      </c>
      <c r="M4" s="16">
        <v>144</v>
      </c>
      <c r="N4" s="20">
        <f t="shared" ref="N4:N10" si="0">M4*1.18</f>
        <v>169.92</v>
      </c>
      <c r="O4" s="26" t="s">
        <v>33</v>
      </c>
      <c r="P4" s="44" t="s">
        <v>94</v>
      </c>
      <c r="Q4" s="20">
        <v>1296</v>
      </c>
      <c r="R4" s="20">
        <f t="shared" ref="R4:R31" si="1">Q4*1.18</f>
        <v>1529.28</v>
      </c>
      <c r="S4" s="45"/>
      <c r="T4" s="45"/>
      <c r="U4" s="45"/>
      <c r="V4" s="45"/>
      <c r="W4" s="45"/>
      <c r="X4" s="45"/>
      <c r="Y4" s="45"/>
      <c r="Z4" s="45"/>
      <c r="AA4" s="40"/>
    </row>
    <row r="5" spans="2:27" ht="19.5" customHeight="1">
      <c r="B5" s="41">
        <v>2</v>
      </c>
      <c r="C5" s="16"/>
      <c r="D5" s="16"/>
      <c r="E5" s="16"/>
      <c r="F5" s="16"/>
      <c r="G5" s="16"/>
      <c r="H5" s="98"/>
      <c r="I5" s="98"/>
      <c r="J5" s="16"/>
      <c r="K5" s="22"/>
      <c r="L5" s="103"/>
      <c r="M5" s="16">
        <v>96</v>
      </c>
      <c r="N5" s="20">
        <f t="shared" si="0"/>
        <v>113.28</v>
      </c>
      <c r="O5" s="26" t="s">
        <v>53</v>
      </c>
      <c r="P5" s="44" t="s">
        <v>95</v>
      </c>
      <c r="Q5" s="20">
        <f t="shared" ref="Q5:Q10" si="2">Q4-M5+I4</f>
        <v>1200</v>
      </c>
      <c r="R5" s="20">
        <f t="shared" si="1"/>
        <v>1416</v>
      </c>
      <c r="S5" s="45"/>
      <c r="T5" s="45"/>
      <c r="U5" s="45"/>
      <c r="V5" s="45"/>
      <c r="W5" s="45"/>
      <c r="X5" s="45"/>
      <c r="Y5" s="45"/>
      <c r="Z5" s="45"/>
      <c r="AA5" s="40"/>
    </row>
    <row r="6" spans="2:27" ht="19.5" customHeight="1">
      <c r="B6" s="41">
        <v>3</v>
      </c>
      <c r="C6" s="16"/>
      <c r="D6" s="16"/>
      <c r="E6" s="16"/>
      <c r="F6" s="16"/>
      <c r="G6" s="16"/>
      <c r="H6" s="46">
        <v>44714</v>
      </c>
      <c r="I6" s="16"/>
      <c r="J6" s="16"/>
      <c r="K6" s="22"/>
      <c r="L6" s="46">
        <v>44714</v>
      </c>
      <c r="M6" s="16">
        <v>80</v>
      </c>
      <c r="N6" s="20">
        <f t="shared" si="0"/>
        <v>94.399999999999991</v>
      </c>
      <c r="O6" s="26" t="s">
        <v>33</v>
      </c>
      <c r="P6" s="44" t="s">
        <v>96</v>
      </c>
      <c r="Q6" s="20">
        <f t="shared" si="2"/>
        <v>1120</v>
      </c>
      <c r="R6" s="20">
        <f t="shared" si="1"/>
        <v>1321.6</v>
      </c>
      <c r="S6" s="45"/>
      <c r="T6" s="45"/>
      <c r="U6" s="45"/>
      <c r="V6" s="45"/>
      <c r="W6" s="45"/>
      <c r="X6" s="45"/>
      <c r="Y6" s="45"/>
      <c r="Z6" s="45"/>
      <c r="AA6" s="40"/>
    </row>
    <row r="7" spans="2:27" ht="24" customHeight="1">
      <c r="B7" s="41">
        <v>4</v>
      </c>
      <c r="C7" s="16"/>
      <c r="D7" s="16"/>
      <c r="E7" s="16"/>
      <c r="F7" s="16"/>
      <c r="G7" s="28"/>
      <c r="H7" s="96">
        <v>44715</v>
      </c>
      <c r="I7" s="16"/>
      <c r="J7" s="16"/>
      <c r="K7" s="22"/>
      <c r="L7" s="96">
        <v>44715</v>
      </c>
      <c r="M7" s="16">
        <v>80</v>
      </c>
      <c r="N7" s="20">
        <f t="shared" si="0"/>
        <v>94.399999999999991</v>
      </c>
      <c r="O7" s="26" t="s">
        <v>58</v>
      </c>
      <c r="P7" s="44" t="s">
        <v>97</v>
      </c>
      <c r="Q7" s="20">
        <f t="shared" si="2"/>
        <v>1040</v>
      </c>
      <c r="R7" s="20">
        <f t="shared" si="1"/>
        <v>1227.2</v>
      </c>
      <c r="S7" s="45"/>
      <c r="T7" s="45"/>
      <c r="U7" s="45"/>
      <c r="V7" s="45"/>
      <c r="W7" s="45"/>
      <c r="X7" s="45"/>
      <c r="Y7" s="45"/>
      <c r="Z7" s="45"/>
      <c r="AA7" s="40"/>
    </row>
    <row r="8" spans="2:27" ht="19.5" customHeight="1">
      <c r="B8" s="41">
        <v>5</v>
      </c>
      <c r="C8" s="16"/>
      <c r="D8" s="16"/>
      <c r="E8" s="16"/>
      <c r="F8" s="16"/>
      <c r="G8" s="28"/>
      <c r="H8" s="97"/>
      <c r="I8" s="16"/>
      <c r="J8" s="16"/>
      <c r="K8" s="22"/>
      <c r="L8" s="97"/>
      <c r="M8" s="16">
        <v>144</v>
      </c>
      <c r="N8" s="20">
        <f t="shared" si="0"/>
        <v>169.92</v>
      </c>
      <c r="O8" s="26" t="s">
        <v>33</v>
      </c>
      <c r="P8" s="44" t="s">
        <v>98</v>
      </c>
      <c r="Q8" s="20">
        <f t="shared" si="2"/>
        <v>896</v>
      </c>
      <c r="R8" s="20">
        <f t="shared" si="1"/>
        <v>1057.28</v>
      </c>
      <c r="S8" s="45"/>
      <c r="T8" s="45"/>
      <c r="U8" s="45"/>
      <c r="V8" s="45"/>
      <c r="W8" s="45"/>
      <c r="X8" s="45"/>
      <c r="Y8" s="45"/>
      <c r="Z8" s="45"/>
      <c r="AA8" s="40"/>
    </row>
    <row r="9" spans="2:27" ht="24.75" customHeight="1">
      <c r="B9" s="41">
        <v>9</v>
      </c>
      <c r="C9" s="16"/>
      <c r="D9" s="16"/>
      <c r="E9" s="16"/>
      <c r="F9" s="16"/>
      <c r="G9" s="16"/>
      <c r="H9" s="97"/>
      <c r="I9" s="16"/>
      <c r="J9" s="16"/>
      <c r="K9" s="22"/>
      <c r="L9" s="97"/>
      <c r="M9" s="16">
        <v>208</v>
      </c>
      <c r="N9" s="20">
        <f t="shared" si="0"/>
        <v>245.44</v>
      </c>
      <c r="O9" s="26" t="s">
        <v>99</v>
      </c>
      <c r="P9" s="47" t="s">
        <v>100</v>
      </c>
      <c r="Q9" s="20">
        <f t="shared" si="2"/>
        <v>688</v>
      </c>
      <c r="R9" s="20">
        <f t="shared" si="1"/>
        <v>811.83999999999992</v>
      </c>
      <c r="S9" s="45"/>
      <c r="T9" s="45"/>
      <c r="U9" s="48"/>
      <c r="V9" s="45"/>
      <c r="W9" s="45"/>
      <c r="X9" s="45"/>
      <c r="Y9" s="45"/>
      <c r="Z9" s="45"/>
      <c r="AA9" s="40"/>
    </row>
    <row r="10" spans="2:27" ht="19.5" customHeight="1">
      <c r="B10" s="41">
        <v>10</v>
      </c>
      <c r="C10" s="16"/>
      <c r="D10" s="16"/>
      <c r="E10" s="16"/>
      <c r="F10" s="16"/>
      <c r="G10" s="16"/>
      <c r="H10" s="98"/>
      <c r="I10" s="16"/>
      <c r="J10" s="16"/>
      <c r="K10" s="22"/>
      <c r="L10" s="98"/>
      <c r="M10" s="16">
        <v>688</v>
      </c>
      <c r="N10" s="20">
        <f t="shared" si="0"/>
        <v>811.83999999999992</v>
      </c>
      <c r="O10" s="49" t="s">
        <v>61</v>
      </c>
      <c r="P10" s="44" t="s">
        <v>101</v>
      </c>
      <c r="Q10" s="20">
        <f t="shared" si="2"/>
        <v>0</v>
      </c>
      <c r="R10" s="20">
        <f t="shared" si="1"/>
        <v>0</v>
      </c>
      <c r="S10" s="45"/>
      <c r="T10" s="45"/>
      <c r="U10" s="45"/>
      <c r="V10" s="45"/>
      <c r="W10" s="45"/>
      <c r="X10" s="45"/>
      <c r="Y10" s="45"/>
      <c r="Z10" s="45"/>
      <c r="AA10" s="40"/>
    </row>
    <row r="11" spans="2:27" ht="19.5" customHeight="1">
      <c r="B11" s="41">
        <v>11</v>
      </c>
      <c r="C11" s="16"/>
      <c r="D11" s="16"/>
      <c r="E11" s="16"/>
      <c r="F11" s="16"/>
      <c r="G11" s="16"/>
      <c r="H11" s="50">
        <v>44717</v>
      </c>
      <c r="I11" s="16">
        <v>4032</v>
      </c>
      <c r="J11" s="16">
        <f t="shared" ref="J11:J21" si="3">I11*1.18</f>
        <v>4757.7599999999993</v>
      </c>
      <c r="K11" s="21" t="s">
        <v>102</v>
      </c>
      <c r="L11" s="50">
        <v>44717</v>
      </c>
      <c r="M11" s="22"/>
      <c r="N11" s="20"/>
      <c r="O11" s="26"/>
      <c r="P11" s="44"/>
      <c r="Q11" s="20">
        <v>4032</v>
      </c>
      <c r="R11" s="20">
        <f t="shared" si="1"/>
        <v>4757.7599999999993</v>
      </c>
      <c r="S11" s="45"/>
      <c r="T11" s="45"/>
      <c r="U11" s="45"/>
      <c r="V11" s="45"/>
      <c r="W11" s="45"/>
      <c r="X11" s="45"/>
      <c r="Y11" s="45"/>
      <c r="Z11" s="45"/>
      <c r="AA11" s="40"/>
    </row>
    <row r="12" spans="2:27" ht="19.5" customHeight="1">
      <c r="B12" s="41">
        <v>12</v>
      </c>
      <c r="C12" s="16"/>
      <c r="D12" s="16"/>
      <c r="E12" s="16"/>
      <c r="F12" s="16"/>
      <c r="G12" s="16"/>
      <c r="H12" s="104">
        <v>44718</v>
      </c>
      <c r="I12" s="16"/>
      <c r="J12" s="16">
        <f t="shared" si="3"/>
        <v>0</v>
      </c>
      <c r="K12" s="22"/>
      <c r="L12" s="100">
        <v>44718</v>
      </c>
      <c r="M12" s="19">
        <v>48</v>
      </c>
      <c r="N12" s="19">
        <f t="shared" ref="N12:N49" si="4">M12*1.18</f>
        <v>56.64</v>
      </c>
      <c r="O12" s="26" t="s">
        <v>33</v>
      </c>
      <c r="P12" s="21" t="s">
        <v>103</v>
      </c>
      <c r="Q12" s="20">
        <f t="shared" ref="Q12:Q49" si="5">Q11-M12+I12</f>
        <v>3984</v>
      </c>
      <c r="R12" s="20">
        <f t="shared" si="1"/>
        <v>4701.12</v>
      </c>
      <c r="S12" s="45"/>
      <c r="T12" s="45"/>
      <c r="U12" s="45"/>
      <c r="V12" s="45"/>
      <c r="W12" s="45"/>
      <c r="X12" s="45"/>
      <c r="Y12" s="45"/>
      <c r="Z12" s="45"/>
      <c r="AA12" s="40"/>
    </row>
    <row r="13" spans="2:27" ht="30" customHeight="1">
      <c r="B13" s="41">
        <v>13</v>
      </c>
      <c r="C13" s="16"/>
      <c r="D13" s="16"/>
      <c r="E13" s="16"/>
      <c r="F13" s="16"/>
      <c r="G13" s="16"/>
      <c r="H13" s="97"/>
      <c r="I13" s="16"/>
      <c r="J13" s="16">
        <f t="shared" si="3"/>
        <v>0</v>
      </c>
      <c r="K13" s="22"/>
      <c r="L13" s="97"/>
      <c r="M13" s="13">
        <v>240</v>
      </c>
      <c r="N13" s="19">
        <f t="shared" si="4"/>
        <v>283.2</v>
      </c>
      <c r="O13" s="26" t="s">
        <v>99</v>
      </c>
      <c r="P13" s="51" t="s">
        <v>144</v>
      </c>
      <c r="Q13" s="20">
        <f t="shared" si="5"/>
        <v>3744</v>
      </c>
      <c r="R13" s="20">
        <f t="shared" si="1"/>
        <v>4417.92</v>
      </c>
      <c r="S13" s="45"/>
      <c r="T13" s="45"/>
      <c r="U13" s="45"/>
      <c r="V13" s="45"/>
      <c r="W13" s="45"/>
      <c r="X13" s="45"/>
      <c r="Y13" s="45"/>
      <c r="Z13" s="45"/>
      <c r="AA13" s="40"/>
    </row>
    <row r="14" spans="2:27" ht="19.5" customHeight="1">
      <c r="B14" s="41">
        <v>14</v>
      </c>
      <c r="C14" s="16"/>
      <c r="D14" s="16"/>
      <c r="E14" s="16"/>
      <c r="F14" s="16"/>
      <c r="G14" s="16"/>
      <c r="H14" s="98"/>
      <c r="I14" s="16"/>
      <c r="J14" s="16">
        <f t="shared" si="3"/>
        <v>0</v>
      </c>
      <c r="K14" s="22"/>
      <c r="L14" s="98"/>
      <c r="M14" s="13">
        <v>160</v>
      </c>
      <c r="N14" s="19">
        <f t="shared" si="4"/>
        <v>188.79999999999998</v>
      </c>
      <c r="O14" s="26" t="s">
        <v>104</v>
      </c>
      <c r="P14" s="21" t="s">
        <v>105</v>
      </c>
      <c r="Q14" s="20">
        <f t="shared" si="5"/>
        <v>3584</v>
      </c>
      <c r="R14" s="20">
        <f t="shared" si="1"/>
        <v>4229.12</v>
      </c>
      <c r="S14" s="45"/>
      <c r="T14" s="45"/>
      <c r="U14" s="45"/>
      <c r="V14" s="45"/>
      <c r="W14" s="45"/>
      <c r="X14" s="45"/>
      <c r="Y14" s="45"/>
      <c r="Z14" s="45"/>
      <c r="AA14" s="40"/>
    </row>
    <row r="15" spans="2:27" ht="19.5" customHeight="1">
      <c r="B15" s="41">
        <v>15</v>
      </c>
      <c r="C15" s="16"/>
      <c r="D15" s="16"/>
      <c r="E15" s="16"/>
      <c r="F15" s="16"/>
      <c r="G15" s="16"/>
      <c r="H15" s="96">
        <v>44719</v>
      </c>
      <c r="I15" s="16"/>
      <c r="J15" s="16">
        <f t="shared" si="3"/>
        <v>0</v>
      </c>
      <c r="K15" s="22"/>
      <c r="L15" s="96">
        <v>44719</v>
      </c>
      <c r="M15" s="16">
        <v>128</v>
      </c>
      <c r="N15" s="19">
        <f t="shared" si="4"/>
        <v>151.04</v>
      </c>
      <c r="O15" s="26" t="s">
        <v>33</v>
      </c>
      <c r="P15" s="44" t="s">
        <v>106</v>
      </c>
      <c r="Q15" s="20">
        <f t="shared" si="5"/>
        <v>3456</v>
      </c>
      <c r="R15" s="20">
        <f t="shared" si="1"/>
        <v>4078.08</v>
      </c>
      <c r="S15" s="45"/>
      <c r="T15" s="45"/>
      <c r="U15" s="45"/>
      <c r="V15" s="45"/>
      <c r="W15" s="45"/>
      <c r="X15" s="45"/>
      <c r="Y15" s="45"/>
      <c r="Z15" s="45"/>
      <c r="AA15" s="40"/>
    </row>
    <row r="16" spans="2:27" ht="19.5" customHeight="1">
      <c r="B16" s="41">
        <v>16</v>
      </c>
      <c r="C16" s="16"/>
      <c r="D16" s="16"/>
      <c r="E16" s="16"/>
      <c r="F16" s="16"/>
      <c r="G16" s="16"/>
      <c r="H16" s="98"/>
      <c r="I16" s="16"/>
      <c r="J16" s="16">
        <f t="shared" si="3"/>
        <v>0</v>
      </c>
      <c r="K16" s="22"/>
      <c r="L16" s="98"/>
      <c r="M16" s="16">
        <v>160</v>
      </c>
      <c r="N16" s="19">
        <f t="shared" si="4"/>
        <v>188.79999999999998</v>
      </c>
      <c r="O16" s="26" t="s">
        <v>53</v>
      </c>
      <c r="P16" s="44" t="s">
        <v>107</v>
      </c>
      <c r="Q16" s="20">
        <f t="shared" si="5"/>
        <v>3296</v>
      </c>
      <c r="R16" s="20">
        <f t="shared" si="1"/>
        <v>3889.2799999999997</v>
      </c>
      <c r="S16" s="45"/>
      <c r="T16" s="45"/>
      <c r="U16" s="45"/>
      <c r="V16" s="45"/>
      <c r="W16" s="45"/>
      <c r="X16" s="45"/>
      <c r="Y16" s="45"/>
      <c r="Z16" s="45"/>
      <c r="AA16" s="40"/>
    </row>
    <row r="17" spans="2:27" ht="19.5" customHeight="1">
      <c r="B17" s="41">
        <v>18</v>
      </c>
      <c r="C17" s="16"/>
      <c r="D17" s="16"/>
      <c r="E17" s="16"/>
      <c r="F17" s="16"/>
      <c r="G17" s="16"/>
      <c r="H17" s="96">
        <v>44720</v>
      </c>
      <c r="I17" s="16"/>
      <c r="J17" s="16">
        <f t="shared" si="3"/>
        <v>0</v>
      </c>
      <c r="K17" s="22"/>
      <c r="L17" s="96">
        <v>44720</v>
      </c>
      <c r="M17" s="16">
        <v>128</v>
      </c>
      <c r="N17" s="19">
        <f t="shared" si="4"/>
        <v>151.04</v>
      </c>
      <c r="O17" s="26" t="s">
        <v>58</v>
      </c>
      <c r="P17" s="44" t="s">
        <v>108</v>
      </c>
      <c r="Q17" s="20">
        <f t="shared" si="5"/>
        <v>3168</v>
      </c>
      <c r="R17" s="20">
        <f t="shared" si="1"/>
        <v>3738.24</v>
      </c>
      <c r="S17" s="45"/>
      <c r="T17" s="45"/>
      <c r="U17" s="45"/>
      <c r="V17" s="45"/>
      <c r="W17" s="45"/>
      <c r="X17" s="45"/>
      <c r="Y17" s="45"/>
      <c r="Z17" s="45"/>
      <c r="AA17" s="40"/>
    </row>
    <row r="18" spans="2:27" ht="19.5" customHeight="1">
      <c r="B18" s="20">
        <v>19</v>
      </c>
      <c r="C18" s="52"/>
      <c r="D18" s="52"/>
      <c r="E18" s="52"/>
      <c r="F18" s="52"/>
      <c r="G18" s="53"/>
      <c r="H18" s="98"/>
      <c r="I18" s="16"/>
      <c r="J18" s="16">
        <f t="shared" si="3"/>
        <v>0</v>
      </c>
      <c r="K18" s="22"/>
      <c r="L18" s="98"/>
      <c r="M18" s="16">
        <v>96</v>
      </c>
      <c r="N18" s="19">
        <f t="shared" si="4"/>
        <v>113.28</v>
      </c>
      <c r="O18" s="26" t="s">
        <v>33</v>
      </c>
      <c r="P18" s="21" t="s">
        <v>109</v>
      </c>
      <c r="Q18" s="20">
        <f t="shared" si="5"/>
        <v>3072</v>
      </c>
      <c r="R18" s="20">
        <f t="shared" si="1"/>
        <v>3624.96</v>
      </c>
      <c r="S18" s="45"/>
      <c r="T18" s="45"/>
      <c r="U18" s="45"/>
      <c r="V18" s="45"/>
      <c r="W18" s="45"/>
      <c r="X18" s="45"/>
      <c r="Y18" s="45"/>
      <c r="Z18" s="45"/>
      <c r="AA18" s="40"/>
    </row>
    <row r="19" spans="2:27" ht="19.5" customHeight="1">
      <c r="B19" s="20">
        <v>20</v>
      </c>
      <c r="C19" s="34"/>
      <c r="D19" s="34"/>
      <c r="E19" s="34"/>
      <c r="F19" s="34"/>
      <c r="G19" s="54"/>
      <c r="H19" s="96">
        <v>44721</v>
      </c>
      <c r="I19" s="16"/>
      <c r="J19" s="16">
        <f t="shared" si="3"/>
        <v>0</v>
      </c>
      <c r="K19" s="22"/>
      <c r="L19" s="96">
        <v>44721</v>
      </c>
      <c r="M19" s="16">
        <v>32</v>
      </c>
      <c r="N19" s="19">
        <f t="shared" si="4"/>
        <v>37.76</v>
      </c>
      <c r="O19" s="26" t="s">
        <v>58</v>
      </c>
      <c r="P19" s="21" t="s">
        <v>110</v>
      </c>
      <c r="Q19" s="20">
        <f t="shared" si="5"/>
        <v>3040</v>
      </c>
      <c r="R19" s="20">
        <f t="shared" si="1"/>
        <v>3587.2</v>
      </c>
      <c r="S19" s="45"/>
      <c r="T19" s="45"/>
      <c r="U19" s="45"/>
      <c r="V19" s="45"/>
      <c r="W19" s="45"/>
      <c r="X19" s="45"/>
      <c r="Y19" s="45"/>
      <c r="Z19" s="45"/>
      <c r="AA19" s="40"/>
    </row>
    <row r="20" spans="2:27" ht="19.5" customHeight="1">
      <c r="B20" s="41">
        <v>21</v>
      </c>
      <c r="C20" s="16"/>
      <c r="D20" s="16"/>
      <c r="E20" s="16"/>
      <c r="F20" s="16"/>
      <c r="G20" s="16"/>
      <c r="H20" s="105"/>
      <c r="I20" s="16"/>
      <c r="J20" s="16">
        <f t="shared" si="3"/>
        <v>0</v>
      </c>
      <c r="K20" s="22"/>
      <c r="L20" s="105"/>
      <c r="M20" s="16">
        <v>64</v>
      </c>
      <c r="N20" s="19">
        <f t="shared" si="4"/>
        <v>75.52</v>
      </c>
      <c r="O20" s="26" t="s">
        <v>33</v>
      </c>
      <c r="P20" s="21" t="s">
        <v>111</v>
      </c>
      <c r="Q20" s="20">
        <f t="shared" si="5"/>
        <v>2976</v>
      </c>
      <c r="R20" s="20">
        <f t="shared" si="1"/>
        <v>3511.68</v>
      </c>
      <c r="S20" s="45"/>
      <c r="T20" s="45"/>
      <c r="U20" s="45"/>
      <c r="V20" s="45"/>
      <c r="W20" s="45"/>
      <c r="X20" s="45"/>
      <c r="Y20" s="45"/>
      <c r="Z20" s="45"/>
      <c r="AA20" s="40"/>
    </row>
    <row r="21" spans="2:27" ht="19.5" customHeight="1">
      <c r="B21" s="41">
        <v>22</v>
      </c>
      <c r="C21" s="16"/>
      <c r="D21" s="16"/>
      <c r="E21" s="16"/>
      <c r="F21" s="16"/>
      <c r="G21" s="16"/>
      <c r="H21" s="96">
        <v>44722</v>
      </c>
      <c r="I21" s="109">
        <v>1136</v>
      </c>
      <c r="J21" s="109">
        <f t="shared" si="3"/>
        <v>1340.48</v>
      </c>
      <c r="K21" s="110" t="s">
        <v>93</v>
      </c>
      <c r="L21" s="96">
        <v>44722</v>
      </c>
      <c r="M21" s="16">
        <v>32</v>
      </c>
      <c r="N21" s="19">
        <f t="shared" si="4"/>
        <v>37.76</v>
      </c>
      <c r="O21" s="26" t="s">
        <v>33</v>
      </c>
      <c r="P21" s="21" t="s">
        <v>112</v>
      </c>
      <c r="Q21" s="20">
        <f t="shared" si="5"/>
        <v>4080</v>
      </c>
      <c r="R21" s="20">
        <f t="shared" si="1"/>
        <v>4814.3999999999996</v>
      </c>
      <c r="S21" s="20"/>
      <c r="T21" s="45"/>
      <c r="U21" s="45"/>
      <c r="V21" s="45"/>
      <c r="W21" s="45"/>
      <c r="X21" s="45"/>
      <c r="Y21" s="45"/>
      <c r="Z21" s="45"/>
      <c r="AA21" s="40"/>
    </row>
    <row r="22" spans="2:27" ht="19.5" customHeight="1">
      <c r="B22" s="41">
        <v>23</v>
      </c>
      <c r="C22" s="16"/>
      <c r="D22" s="16"/>
      <c r="E22" s="16"/>
      <c r="F22" s="16"/>
      <c r="G22" s="16"/>
      <c r="H22" s="105"/>
      <c r="I22" s="98"/>
      <c r="J22" s="98"/>
      <c r="K22" s="98"/>
      <c r="L22" s="105"/>
      <c r="M22" s="16">
        <v>96</v>
      </c>
      <c r="N22" s="19">
        <f t="shared" si="4"/>
        <v>113.28</v>
      </c>
      <c r="O22" s="26" t="s">
        <v>70</v>
      </c>
      <c r="P22" s="21" t="s">
        <v>113</v>
      </c>
      <c r="Q22" s="20">
        <f t="shared" si="5"/>
        <v>3984</v>
      </c>
      <c r="R22" s="20">
        <f t="shared" si="1"/>
        <v>4701.12</v>
      </c>
      <c r="S22" s="45"/>
      <c r="T22" s="45"/>
      <c r="U22" s="45"/>
      <c r="V22" s="45"/>
      <c r="W22" s="45"/>
      <c r="X22" s="45"/>
      <c r="Y22" s="45"/>
      <c r="Z22" s="45"/>
      <c r="AA22" s="40"/>
    </row>
    <row r="23" spans="2:27" ht="19.5" customHeight="1">
      <c r="B23" s="41">
        <v>24</v>
      </c>
      <c r="C23" s="16"/>
      <c r="D23" s="16"/>
      <c r="E23" s="16"/>
      <c r="F23" s="16"/>
      <c r="G23" s="16"/>
      <c r="H23" s="96">
        <v>44723</v>
      </c>
      <c r="I23" s="16"/>
      <c r="J23" s="16"/>
      <c r="K23" s="22"/>
      <c r="L23" s="96">
        <v>44723</v>
      </c>
      <c r="M23" s="16">
        <v>96</v>
      </c>
      <c r="N23" s="19">
        <f t="shared" si="4"/>
        <v>113.28</v>
      </c>
      <c r="O23" s="26" t="s">
        <v>73</v>
      </c>
      <c r="P23" s="21" t="s">
        <v>114</v>
      </c>
      <c r="Q23" s="20">
        <f t="shared" si="5"/>
        <v>3888</v>
      </c>
      <c r="R23" s="20">
        <f t="shared" si="1"/>
        <v>4587.84</v>
      </c>
      <c r="S23" s="20"/>
      <c r="T23" s="45"/>
      <c r="U23" s="45"/>
      <c r="V23" s="45"/>
      <c r="W23" s="45"/>
      <c r="X23" s="45"/>
      <c r="Y23" s="45"/>
      <c r="Z23" s="45"/>
      <c r="AA23" s="40"/>
    </row>
    <row r="24" spans="2:27" ht="19.5" customHeight="1">
      <c r="B24" s="41">
        <v>25</v>
      </c>
      <c r="C24" s="16"/>
      <c r="D24" s="16"/>
      <c r="E24" s="16"/>
      <c r="F24" s="16"/>
      <c r="G24" s="16"/>
      <c r="H24" s="105"/>
      <c r="I24" s="16"/>
      <c r="J24" s="16"/>
      <c r="K24" s="22"/>
      <c r="L24" s="105"/>
      <c r="M24" s="16">
        <v>112</v>
      </c>
      <c r="N24" s="19">
        <f t="shared" si="4"/>
        <v>132.16</v>
      </c>
      <c r="O24" s="26" t="s">
        <v>74</v>
      </c>
      <c r="P24" s="21" t="s">
        <v>115</v>
      </c>
      <c r="Q24" s="20">
        <f t="shared" si="5"/>
        <v>3776</v>
      </c>
      <c r="R24" s="20">
        <f t="shared" si="1"/>
        <v>4455.6799999999994</v>
      </c>
      <c r="S24" s="45"/>
      <c r="T24" s="45"/>
      <c r="U24" s="45"/>
      <c r="V24" s="45"/>
      <c r="W24" s="45"/>
      <c r="X24" s="45"/>
      <c r="Y24" s="45"/>
      <c r="Z24" s="45"/>
      <c r="AA24" s="40"/>
    </row>
    <row r="25" spans="2:27" ht="22.5" customHeight="1">
      <c r="B25" s="41">
        <v>26</v>
      </c>
      <c r="C25" s="2"/>
      <c r="D25" s="2"/>
      <c r="E25" s="2"/>
      <c r="F25" s="2"/>
      <c r="G25" s="2"/>
      <c r="H25" s="96">
        <v>44724</v>
      </c>
      <c r="I25" s="16"/>
      <c r="J25" s="16"/>
      <c r="K25" s="22"/>
      <c r="L25" s="96">
        <v>44724</v>
      </c>
      <c r="M25" s="16">
        <v>64</v>
      </c>
      <c r="N25" s="19">
        <f t="shared" si="4"/>
        <v>75.52</v>
      </c>
      <c r="O25" s="26" t="s">
        <v>74</v>
      </c>
      <c r="P25" s="51" t="s">
        <v>145</v>
      </c>
      <c r="Q25" s="20">
        <f t="shared" si="5"/>
        <v>3712</v>
      </c>
      <c r="R25" s="20">
        <f t="shared" si="1"/>
        <v>4380.16</v>
      </c>
      <c r="S25" s="45"/>
      <c r="T25" s="45"/>
      <c r="U25" s="45"/>
      <c r="V25" s="45"/>
      <c r="W25" s="45"/>
      <c r="X25" s="45"/>
      <c r="Y25" s="45"/>
      <c r="Z25" s="45"/>
      <c r="AA25" s="40"/>
    </row>
    <row r="26" spans="2:27" ht="24">
      <c r="B26" s="41">
        <v>27</v>
      </c>
      <c r="C26" s="2"/>
      <c r="D26" s="2"/>
      <c r="E26" s="2"/>
      <c r="F26" s="2"/>
      <c r="G26" s="2"/>
      <c r="H26" s="105"/>
      <c r="I26" s="16"/>
      <c r="J26" s="16"/>
      <c r="K26" s="22"/>
      <c r="L26" s="105"/>
      <c r="M26" s="16">
        <v>48</v>
      </c>
      <c r="N26" s="19">
        <f t="shared" si="4"/>
        <v>56.64</v>
      </c>
      <c r="O26" s="26" t="s">
        <v>77</v>
      </c>
      <c r="P26" s="21" t="s">
        <v>116</v>
      </c>
      <c r="Q26" s="20">
        <f t="shared" si="5"/>
        <v>3664</v>
      </c>
      <c r="R26" s="20">
        <f t="shared" si="1"/>
        <v>4323.5199999999995</v>
      </c>
      <c r="S26" s="45"/>
      <c r="T26" s="45"/>
      <c r="U26" s="45"/>
      <c r="V26" s="45"/>
      <c r="W26" s="45"/>
      <c r="X26" s="45"/>
      <c r="Y26" s="45"/>
      <c r="Z26" s="45"/>
      <c r="AA26" s="40"/>
    </row>
    <row r="27" spans="2:27" ht="19.5" customHeight="1">
      <c r="B27" s="41">
        <v>28</v>
      </c>
      <c r="C27" s="2"/>
      <c r="D27" s="2"/>
      <c r="E27" s="2"/>
      <c r="F27" s="2"/>
      <c r="G27" s="2"/>
      <c r="H27" s="96">
        <v>44725</v>
      </c>
      <c r="I27" s="16"/>
      <c r="J27" s="16"/>
      <c r="K27" s="22"/>
      <c r="L27" s="96">
        <v>44725</v>
      </c>
      <c r="M27" s="16">
        <v>176</v>
      </c>
      <c r="N27" s="19">
        <f t="shared" si="4"/>
        <v>207.67999999999998</v>
      </c>
      <c r="O27" s="26" t="s">
        <v>74</v>
      </c>
      <c r="P27" s="21" t="s">
        <v>117</v>
      </c>
      <c r="Q27" s="20">
        <f t="shared" si="5"/>
        <v>3488</v>
      </c>
      <c r="R27" s="20">
        <f t="shared" si="1"/>
        <v>4115.84</v>
      </c>
      <c r="S27" s="45"/>
      <c r="T27" s="45"/>
      <c r="U27" s="45"/>
      <c r="V27" s="45"/>
      <c r="W27" s="45"/>
      <c r="X27" s="45"/>
      <c r="Y27" s="45"/>
      <c r="Z27" s="45"/>
      <c r="AA27" s="40"/>
    </row>
    <row r="28" spans="2:27" ht="16.5">
      <c r="B28" s="41">
        <v>29</v>
      </c>
      <c r="C28" s="16"/>
      <c r="D28" s="16"/>
      <c r="E28" s="16"/>
      <c r="F28" s="16"/>
      <c r="G28" s="16"/>
      <c r="H28" s="98"/>
      <c r="I28" s="16"/>
      <c r="J28" s="16"/>
      <c r="K28" s="22"/>
      <c r="L28" s="98"/>
      <c r="M28" s="16">
        <v>144</v>
      </c>
      <c r="N28" s="19">
        <f t="shared" si="4"/>
        <v>169.92</v>
      </c>
      <c r="O28" s="26" t="s">
        <v>79</v>
      </c>
      <c r="P28" s="44" t="s">
        <v>118</v>
      </c>
      <c r="Q28" s="20">
        <f t="shared" si="5"/>
        <v>3344</v>
      </c>
      <c r="R28" s="20">
        <f t="shared" si="1"/>
        <v>3945.9199999999996</v>
      </c>
      <c r="S28" s="45"/>
      <c r="T28" s="45"/>
      <c r="U28" s="45"/>
      <c r="V28" s="45"/>
      <c r="W28" s="45"/>
      <c r="X28" s="45"/>
      <c r="Y28" s="45"/>
      <c r="Z28" s="45"/>
      <c r="AA28" s="40"/>
    </row>
    <row r="29" spans="2:27" ht="18.75" customHeight="1">
      <c r="B29" s="41">
        <v>30</v>
      </c>
      <c r="C29" s="16"/>
      <c r="D29" s="16"/>
      <c r="E29" s="16"/>
      <c r="F29" s="16"/>
      <c r="G29" s="16"/>
      <c r="H29" s="106">
        <v>44726</v>
      </c>
      <c r="I29" s="109"/>
      <c r="J29" s="109"/>
      <c r="K29" s="112"/>
      <c r="L29" s="96">
        <v>44726</v>
      </c>
      <c r="M29" s="19">
        <v>64</v>
      </c>
      <c r="N29" s="19">
        <f t="shared" si="4"/>
        <v>75.52</v>
      </c>
      <c r="O29" s="26" t="s">
        <v>73</v>
      </c>
      <c r="P29" s="21" t="s">
        <v>119</v>
      </c>
      <c r="Q29" s="20">
        <f t="shared" si="5"/>
        <v>3280</v>
      </c>
      <c r="R29" s="20">
        <f t="shared" si="1"/>
        <v>3870.3999999999996</v>
      </c>
      <c r="S29" s="45"/>
      <c r="T29" s="45"/>
      <c r="U29" s="45"/>
      <c r="V29" s="45"/>
      <c r="W29" s="45"/>
      <c r="X29" s="45"/>
      <c r="Y29" s="45"/>
      <c r="Z29" s="45"/>
      <c r="AA29" s="40"/>
    </row>
    <row r="30" spans="2:27" ht="30" customHeight="1">
      <c r="B30" s="20">
        <v>31</v>
      </c>
      <c r="C30" s="52"/>
      <c r="D30" s="52"/>
      <c r="E30" s="52"/>
      <c r="F30" s="52"/>
      <c r="G30" s="53"/>
      <c r="H30" s="107"/>
      <c r="I30" s="97"/>
      <c r="J30" s="97"/>
      <c r="K30" s="97"/>
      <c r="L30" s="97"/>
      <c r="M30" s="19">
        <v>80</v>
      </c>
      <c r="N30" s="19">
        <f t="shared" si="4"/>
        <v>94.399999999999991</v>
      </c>
      <c r="O30" s="26" t="s">
        <v>74</v>
      </c>
      <c r="P30" s="21" t="s">
        <v>120</v>
      </c>
      <c r="Q30" s="20">
        <f t="shared" si="5"/>
        <v>3200</v>
      </c>
      <c r="R30" s="20">
        <f t="shared" si="1"/>
        <v>3776</v>
      </c>
      <c r="S30" s="45"/>
      <c r="T30" s="45"/>
      <c r="U30" s="45"/>
      <c r="V30" s="45"/>
      <c r="W30" s="45"/>
      <c r="X30" s="45"/>
      <c r="Y30" s="45"/>
      <c r="Z30" s="45"/>
      <c r="AA30" s="40"/>
    </row>
    <row r="31" spans="2:27" ht="19.5" customHeight="1">
      <c r="B31" s="20">
        <v>32</v>
      </c>
      <c r="C31" s="16"/>
      <c r="D31" s="16"/>
      <c r="E31" s="16"/>
      <c r="F31" s="16"/>
      <c r="G31" s="28"/>
      <c r="H31" s="107"/>
      <c r="I31" s="97"/>
      <c r="J31" s="97"/>
      <c r="K31" s="97"/>
      <c r="L31" s="97"/>
      <c r="M31" s="19">
        <v>144</v>
      </c>
      <c r="N31" s="19">
        <f t="shared" si="4"/>
        <v>169.92</v>
      </c>
      <c r="O31" s="26" t="s">
        <v>82</v>
      </c>
      <c r="P31" s="21" t="s">
        <v>121</v>
      </c>
      <c r="Q31" s="20">
        <f t="shared" si="5"/>
        <v>3056</v>
      </c>
      <c r="R31" s="20">
        <f t="shared" si="1"/>
        <v>3606.08</v>
      </c>
      <c r="S31" s="45"/>
      <c r="T31" s="45"/>
      <c r="U31" s="45"/>
      <c r="V31" s="45"/>
      <c r="W31" s="45"/>
      <c r="X31" s="45"/>
      <c r="Y31" s="45"/>
      <c r="Z31" s="45"/>
      <c r="AA31" s="40"/>
    </row>
    <row r="32" spans="2:27" ht="19.5" customHeight="1">
      <c r="B32" s="20">
        <v>33</v>
      </c>
      <c r="C32" s="16"/>
      <c r="D32" s="16"/>
      <c r="E32" s="16"/>
      <c r="F32" s="16"/>
      <c r="G32" s="28"/>
      <c r="H32" s="108"/>
      <c r="I32" s="98"/>
      <c r="J32" s="98"/>
      <c r="K32" s="98"/>
      <c r="L32" s="98"/>
      <c r="M32" s="19">
        <v>160</v>
      </c>
      <c r="N32" s="19">
        <f t="shared" si="4"/>
        <v>188.79999999999998</v>
      </c>
      <c r="O32" s="26" t="s">
        <v>83</v>
      </c>
      <c r="P32" s="21" t="s">
        <v>122</v>
      </c>
      <c r="Q32" s="20">
        <f t="shared" si="5"/>
        <v>2896</v>
      </c>
      <c r="R32" s="20">
        <f t="shared" ref="R32:R37" si="6">R31-N32+J32</f>
        <v>3417.2799999999997</v>
      </c>
      <c r="S32" s="45"/>
      <c r="T32" s="45"/>
      <c r="U32" s="45"/>
      <c r="V32" s="45"/>
      <c r="W32" s="45"/>
      <c r="X32" s="45"/>
      <c r="Y32" s="45"/>
      <c r="Z32" s="45"/>
      <c r="AA32" s="40"/>
    </row>
    <row r="33" spans="2:27" ht="18.75" customHeight="1">
      <c r="B33" s="20">
        <v>34</v>
      </c>
      <c r="C33" s="16"/>
      <c r="D33" s="16"/>
      <c r="E33" s="16"/>
      <c r="F33" s="16"/>
      <c r="G33" s="28"/>
      <c r="H33" s="96">
        <v>44727</v>
      </c>
      <c r="I33" s="16"/>
      <c r="J33" s="16"/>
      <c r="K33" s="22"/>
      <c r="L33" s="96">
        <v>44727</v>
      </c>
      <c r="M33" s="16">
        <v>32</v>
      </c>
      <c r="N33" s="19">
        <f t="shared" si="4"/>
        <v>37.76</v>
      </c>
      <c r="O33" s="26" t="s">
        <v>74</v>
      </c>
      <c r="P33" s="21" t="s">
        <v>123</v>
      </c>
      <c r="Q33" s="20">
        <f t="shared" si="5"/>
        <v>2864</v>
      </c>
      <c r="R33" s="20">
        <f t="shared" si="6"/>
        <v>3379.5199999999995</v>
      </c>
      <c r="S33" s="45"/>
      <c r="T33" s="45"/>
      <c r="U33" s="45"/>
      <c r="V33" s="45"/>
      <c r="W33" s="45"/>
      <c r="X33" s="45"/>
      <c r="Y33" s="45"/>
      <c r="Z33" s="45"/>
      <c r="AA33" s="40"/>
    </row>
    <row r="34" spans="2:27" ht="19.5" customHeight="1">
      <c r="B34" s="20">
        <v>35</v>
      </c>
      <c r="C34" s="16"/>
      <c r="D34" s="16"/>
      <c r="E34" s="16"/>
      <c r="F34" s="16"/>
      <c r="G34" s="28"/>
      <c r="H34" s="98"/>
      <c r="I34" s="16"/>
      <c r="J34" s="16"/>
      <c r="K34" s="22"/>
      <c r="L34" s="98"/>
      <c r="M34" s="16">
        <v>96</v>
      </c>
      <c r="N34" s="19">
        <f t="shared" si="4"/>
        <v>113.28</v>
      </c>
      <c r="O34" s="26" t="s">
        <v>86</v>
      </c>
      <c r="P34" s="21" t="s">
        <v>124</v>
      </c>
      <c r="Q34" s="20">
        <f t="shared" si="5"/>
        <v>2768</v>
      </c>
      <c r="R34" s="20">
        <f t="shared" si="6"/>
        <v>3266.2399999999993</v>
      </c>
      <c r="S34" s="45"/>
      <c r="T34" s="45"/>
      <c r="U34" s="45"/>
      <c r="V34" s="45"/>
      <c r="W34" s="45"/>
      <c r="X34" s="45"/>
      <c r="Y34" s="45"/>
      <c r="Z34" s="45"/>
      <c r="AA34" s="40"/>
    </row>
    <row r="35" spans="2:27" ht="17.25" customHeight="1">
      <c r="B35" s="20">
        <v>36</v>
      </c>
      <c r="C35" s="16"/>
      <c r="D35" s="16"/>
      <c r="E35" s="16"/>
      <c r="F35" s="16"/>
      <c r="G35" s="28"/>
      <c r="H35" s="96">
        <v>44728</v>
      </c>
      <c r="I35" s="109"/>
      <c r="J35" s="109"/>
      <c r="K35" s="112"/>
      <c r="L35" s="96">
        <v>44728</v>
      </c>
      <c r="M35" s="16">
        <v>32</v>
      </c>
      <c r="N35" s="19">
        <f t="shared" si="4"/>
        <v>37.76</v>
      </c>
      <c r="O35" s="26" t="s">
        <v>73</v>
      </c>
      <c r="P35" s="44" t="s">
        <v>125</v>
      </c>
      <c r="Q35" s="20">
        <f t="shared" si="5"/>
        <v>2736</v>
      </c>
      <c r="R35" s="20">
        <f t="shared" si="6"/>
        <v>3228.4799999999991</v>
      </c>
      <c r="S35" s="45"/>
      <c r="T35" s="45"/>
      <c r="U35" s="45"/>
      <c r="V35" s="45"/>
      <c r="W35" s="45"/>
      <c r="X35" s="45"/>
      <c r="Y35" s="45"/>
      <c r="Z35" s="45"/>
      <c r="AA35" s="40"/>
    </row>
    <row r="36" spans="2:27" ht="19.5" customHeight="1">
      <c r="B36" s="20">
        <v>37</v>
      </c>
      <c r="C36" s="16"/>
      <c r="D36" s="16"/>
      <c r="E36" s="16"/>
      <c r="F36" s="16"/>
      <c r="G36" s="28"/>
      <c r="H36" s="97"/>
      <c r="I36" s="97"/>
      <c r="J36" s="97"/>
      <c r="K36" s="97"/>
      <c r="L36" s="97"/>
      <c r="M36" s="16">
        <v>128</v>
      </c>
      <c r="N36" s="19">
        <f t="shared" si="4"/>
        <v>151.04</v>
      </c>
      <c r="O36" s="26" t="s">
        <v>88</v>
      </c>
      <c r="P36" s="21" t="s">
        <v>126</v>
      </c>
      <c r="Q36" s="20">
        <f t="shared" si="5"/>
        <v>2608</v>
      </c>
      <c r="R36" s="20">
        <f t="shared" si="6"/>
        <v>3077.4399999999991</v>
      </c>
      <c r="S36" s="45"/>
      <c r="T36" s="45"/>
      <c r="U36" s="45"/>
      <c r="V36" s="45"/>
      <c r="W36" s="45"/>
      <c r="X36" s="45"/>
      <c r="Y36" s="45"/>
      <c r="Z36" s="45"/>
      <c r="AA36" s="40"/>
    </row>
    <row r="37" spans="2:27" ht="19.5" customHeight="1">
      <c r="B37" s="20">
        <v>38</v>
      </c>
      <c r="C37" s="16"/>
      <c r="D37" s="16"/>
      <c r="E37" s="16"/>
      <c r="F37" s="16"/>
      <c r="G37" s="28"/>
      <c r="H37" s="98"/>
      <c r="I37" s="98"/>
      <c r="J37" s="98"/>
      <c r="K37" s="98"/>
      <c r="L37" s="98"/>
      <c r="M37" s="16">
        <v>112</v>
      </c>
      <c r="N37" s="19">
        <f t="shared" si="4"/>
        <v>132.16</v>
      </c>
      <c r="O37" s="26" t="s">
        <v>86</v>
      </c>
      <c r="P37" s="21" t="s">
        <v>127</v>
      </c>
      <c r="Q37" s="20">
        <f t="shared" si="5"/>
        <v>2496</v>
      </c>
      <c r="R37" s="20">
        <f t="shared" si="6"/>
        <v>2945.2799999999993</v>
      </c>
      <c r="S37" s="45"/>
      <c r="T37" s="45"/>
      <c r="U37" s="45"/>
      <c r="V37" s="45"/>
      <c r="W37" s="45"/>
      <c r="X37" s="45"/>
      <c r="Y37" s="45"/>
      <c r="Z37" s="45"/>
      <c r="AA37" s="40"/>
    </row>
    <row r="38" spans="2:27" ht="19.5" customHeight="1">
      <c r="B38" s="20">
        <v>39</v>
      </c>
      <c r="C38" s="16"/>
      <c r="D38" s="16"/>
      <c r="E38" s="16"/>
      <c r="F38" s="16"/>
      <c r="G38" s="28"/>
      <c r="H38" s="106">
        <v>44729</v>
      </c>
      <c r="I38" s="16"/>
      <c r="J38" s="16"/>
      <c r="K38" s="22"/>
      <c r="L38" s="106">
        <v>44729</v>
      </c>
      <c r="M38" s="16">
        <v>128</v>
      </c>
      <c r="N38" s="19">
        <f t="shared" si="4"/>
        <v>151.04</v>
      </c>
      <c r="O38" s="26" t="s">
        <v>73</v>
      </c>
      <c r="P38" s="21" t="s">
        <v>128</v>
      </c>
      <c r="Q38" s="20">
        <f t="shared" si="5"/>
        <v>2368</v>
      </c>
      <c r="R38" s="20">
        <f t="shared" ref="R38:R49" si="7">Q38*1.18</f>
        <v>2794.24</v>
      </c>
      <c r="S38" s="45"/>
      <c r="T38" s="45"/>
      <c r="U38" s="45"/>
      <c r="V38" s="45"/>
      <c r="W38" s="45"/>
      <c r="X38" s="45"/>
      <c r="Y38" s="45"/>
      <c r="Z38" s="45"/>
      <c r="AA38" s="40"/>
    </row>
    <row r="39" spans="2:27" ht="19.5" customHeight="1">
      <c r="B39" s="20">
        <v>40</v>
      </c>
      <c r="C39" s="16"/>
      <c r="D39" s="16"/>
      <c r="E39" s="16"/>
      <c r="F39" s="16"/>
      <c r="G39" s="28"/>
      <c r="H39" s="111"/>
      <c r="I39" s="16"/>
      <c r="J39" s="16"/>
      <c r="K39" s="22"/>
      <c r="L39" s="111"/>
      <c r="M39" s="16">
        <v>480</v>
      </c>
      <c r="N39" s="19">
        <f t="shared" si="4"/>
        <v>566.4</v>
      </c>
      <c r="O39" s="26" t="s">
        <v>88</v>
      </c>
      <c r="P39" s="21" t="s">
        <v>129</v>
      </c>
      <c r="Q39" s="20">
        <f t="shared" si="5"/>
        <v>1888</v>
      </c>
      <c r="R39" s="20">
        <f t="shared" si="7"/>
        <v>2227.8399999999997</v>
      </c>
      <c r="S39" s="45"/>
      <c r="T39" s="45"/>
      <c r="U39" s="45"/>
      <c r="V39" s="45"/>
      <c r="W39" s="45"/>
      <c r="X39" s="45"/>
      <c r="Y39" s="45"/>
      <c r="Z39" s="45"/>
      <c r="AA39" s="40"/>
    </row>
    <row r="40" spans="2:27" ht="19.5" customHeight="1">
      <c r="B40" s="20">
        <v>41</v>
      </c>
      <c r="C40" s="16"/>
      <c r="D40" s="16"/>
      <c r="E40" s="16"/>
      <c r="F40" s="16"/>
      <c r="G40" s="28"/>
      <c r="H40" s="106">
        <v>44730</v>
      </c>
      <c r="I40" s="16"/>
      <c r="J40" s="16"/>
      <c r="K40" s="22"/>
      <c r="L40" s="106">
        <v>44730</v>
      </c>
      <c r="M40" s="16">
        <v>48</v>
      </c>
      <c r="N40" s="19">
        <f t="shared" si="4"/>
        <v>56.64</v>
      </c>
      <c r="O40" s="26" t="s">
        <v>88</v>
      </c>
      <c r="P40" s="21" t="s">
        <v>130</v>
      </c>
      <c r="Q40" s="20">
        <f t="shared" si="5"/>
        <v>1840</v>
      </c>
      <c r="R40" s="20">
        <f t="shared" si="7"/>
        <v>2171.1999999999998</v>
      </c>
      <c r="S40" s="45"/>
      <c r="T40" s="45"/>
      <c r="U40" s="45"/>
      <c r="V40" s="45"/>
      <c r="W40" s="45"/>
      <c r="X40" s="45"/>
      <c r="Y40" s="45"/>
      <c r="Z40" s="45"/>
      <c r="AA40" s="40"/>
    </row>
    <row r="41" spans="2:27" ht="19.5" customHeight="1">
      <c r="B41" s="20">
        <v>42</v>
      </c>
      <c r="C41" s="16"/>
      <c r="D41" s="16"/>
      <c r="E41" s="16"/>
      <c r="F41" s="16"/>
      <c r="G41" s="28"/>
      <c r="H41" s="105"/>
      <c r="I41" s="16"/>
      <c r="J41" s="16"/>
      <c r="K41" s="22"/>
      <c r="L41" s="105"/>
      <c r="M41" s="16">
        <v>160</v>
      </c>
      <c r="N41" s="19">
        <f t="shared" si="4"/>
        <v>188.79999999999998</v>
      </c>
      <c r="O41" s="26" t="s">
        <v>90</v>
      </c>
      <c r="P41" s="21" t="s">
        <v>131</v>
      </c>
      <c r="Q41" s="20">
        <f t="shared" si="5"/>
        <v>1680</v>
      </c>
      <c r="R41" s="20">
        <f t="shared" si="7"/>
        <v>1982.3999999999999</v>
      </c>
      <c r="S41" s="45"/>
      <c r="T41" s="45"/>
      <c r="U41" s="45"/>
      <c r="V41" s="45"/>
      <c r="W41" s="45"/>
      <c r="X41" s="45"/>
      <c r="Y41" s="45"/>
      <c r="Z41" s="45"/>
      <c r="AA41" s="40"/>
    </row>
    <row r="42" spans="2:27" ht="19.5" customHeight="1">
      <c r="B42" s="20">
        <v>43</v>
      </c>
      <c r="C42" s="16"/>
      <c r="D42" s="16"/>
      <c r="E42" s="16"/>
      <c r="F42" s="16"/>
      <c r="G42" s="28"/>
      <c r="H42" s="106">
        <v>44731</v>
      </c>
      <c r="I42" s="16"/>
      <c r="J42" s="16"/>
      <c r="K42" s="22"/>
      <c r="L42" s="106">
        <v>44731</v>
      </c>
      <c r="M42" s="16">
        <v>64</v>
      </c>
      <c r="N42" s="19">
        <f t="shared" si="4"/>
        <v>75.52</v>
      </c>
      <c r="O42" s="26" t="s">
        <v>73</v>
      </c>
      <c r="P42" s="21" t="s">
        <v>132</v>
      </c>
      <c r="Q42" s="20">
        <f t="shared" si="5"/>
        <v>1616</v>
      </c>
      <c r="R42" s="20">
        <f t="shared" si="7"/>
        <v>1906.8799999999999</v>
      </c>
      <c r="S42" s="45"/>
      <c r="T42" s="45"/>
      <c r="U42" s="45"/>
      <c r="V42" s="45"/>
      <c r="W42" s="45"/>
      <c r="X42" s="45"/>
      <c r="Y42" s="45"/>
      <c r="Z42" s="45"/>
      <c r="AA42" s="40"/>
    </row>
    <row r="43" spans="2:27" ht="19.5" customHeight="1">
      <c r="B43" s="20">
        <v>44</v>
      </c>
      <c r="C43" s="16"/>
      <c r="D43" s="16"/>
      <c r="E43" s="16"/>
      <c r="F43" s="16"/>
      <c r="G43" s="28"/>
      <c r="H43" s="105"/>
      <c r="I43" s="16"/>
      <c r="J43" s="16"/>
      <c r="K43" s="22"/>
      <c r="L43" s="105"/>
      <c r="M43" s="16">
        <v>64</v>
      </c>
      <c r="N43" s="19">
        <f t="shared" si="4"/>
        <v>75.52</v>
      </c>
      <c r="O43" s="26" t="s">
        <v>88</v>
      </c>
      <c r="P43" s="21" t="s">
        <v>133</v>
      </c>
      <c r="Q43" s="20">
        <f t="shared" si="5"/>
        <v>1552</v>
      </c>
      <c r="R43" s="20">
        <f t="shared" si="7"/>
        <v>1831.36</v>
      </c>
      <c r="S43" s="45"/>
      <c r="T43" s="45"/>
      <c r="U43" s="45"/>
      <c r="V43" s="45"/>
      <c r="W43" s="45"/>
      <c r="X43" s="45"/>
      <c r="Y43" s="45"/>
      <c r="Z43" s="45"/>
      <c r="AA43" s="40"/>
    </row>
    <row r="44" spans="2:27" ht="19.5" customHeight="1">
      <c r="B44" s="20">
        <v>45</v>
      </c>
      <c r="C44" s="16"/>
      <c r="D44" s="16"/>
      <c r="E44" s="16"/>
      <c r="F44" s="16"/>
      <c r="G44" s="28"/>
      <c r="H44" s="96">
        <v>44732</v>
      </c>
      <c r="I44" s="16"/>
      <c r="J44" s="16"/>
      <c r="K44" s="22"/>
      <c r="L44" s="96">
        <v>44732</v>
      </c>
      <c r="M44" s="16">
        <v>96</v>
      </c>
      <c r="N44" s="19">
        <f t="shared" si="4"/>
        <v>113.28</v>
      </c>
      <c r="O44" s="26" t="s">
        <v>73</v>
      </c>
      <c r="P44" s="21" t="s">
        <v>134</v>
      </c>
      <c r="Q44" s="20">
        <f t="shared" si="5"/>
        <v>1456</v>
      </c>
      <c r="R44" s="20">
        <f t="shared" si="7"/>
        <v>1718.08</v>
      </c>
      <c r="S44" s="45"/>
      <c r="T44" s="45"/>
      <c r="U44" s="45"/>
      <c r="V44" s="45"/>
      <c r="W44" s="45"/>
      <c r="X44" s="45"/>
      <c r="Y44" s="45"/>
      <c r="Z44" s="45"/>
      <c r="AA44" s="40"/>
    </row>
    <row r="45" spans="2:27" ht="24.75" customHeight="1">
      <c r="B45" s="20">
        <v>46</v>
      </c>
      <c r="C45" s="16"/>
      <c r="D45" s="16"/>
      <c r="E45" s="16"/>
      <c r="F45" s="16"/>
      <c r="G45" s="28"/>
      <c r="H45" s="97"/>
      <c r="I45" s="16"/>
      <c r="J45" s="16"/>
      <c r="K45" s="22"/>
      <c r="L45" s="97"/>
      <c r="M45" s="16">
        <v>176</v>
      </c>
      <c r="N45" s="19">
        <f t="shared" si="4"/>
        <v>207.67999999999998</v>
      </c>
      <c r="O45" s="26" t="s">
        <v>88</v>
      </c>
      <c r="P45" s="51" t="s">
        <v>146</v>
      </c>
      <c r="Q45" s="20">
        <f t="shared" si="5"/>
        <v>1280</v>
      </c>
      <c r="R45" s="20">
        <f t="shared" si="7"/>
        <v>1510.3999999999999</v>
      </c>
      <c r="S45" s="45"/>
      <c r="T45" s="45"/>
      <c r="U45" s="45"/>
      <c r="V45" s="45"/>
      <c r="W45" s="45"/>
      <c r="X45" s="45"/>
      <c r="Y45" s="45"/>
      <c r="Z45" s="45"/>
      <c r="AA45" s="40"/>
    </row>
    <row r="46" spans="2:27" ht="19.5" customHeight="1">
      <c r="B46" s="20">
        <v>47</v>
      </c>
      <c r="C46" s="16"/>
      <c r="D46" s="16"/>
      <c r="E46" s="16"/>
      <c r="F46" s="16"/>
      <c r="G46" s="28"/>
      <c r="H46" s="98"/>
      <c r="I46" s="16"/>
      <c r="J46" s="16"/>
      <c r="K46" s="22"/>
      <c r="L46" s="98"/>
      <c r="M46" s="16">
        <v>112</v>
      </c>
      <c r="N46" s="19">
        <f t="shared" si="4"/>
        <v>132.16</v>
      </c>
      <c r="O46" s="26" t="s">
        <v>86</v>
      </c>
      <c r="P46" s="21" t="s">
        <v>135</v>
      </c>
      <c r="Q46" s="20">
        <f t="shared" si="5"/>
        <v>1168</v>
      </c>
      <c r="R46" s="20">
        <f t="shared" si="7"/>
        <v>1378.24</v>
      </c>
      <c r="S46" s="45"/>
      <c r="T46" s="45"/>
      <c r="U46" s="45"/>
      <c r="V46" s="45"/>
      <c r="W46" s="45"/>
      <c r="X46" s="45"/>
      <c r="Y46" s="45"/>
      <c r="Z46" s="45"/>
      <c r="AA46" s="40"/>
    </row>
    <row r="47" spans="2:27" ht="19.5" customHeight="1">
      <c r="B47" s="20">
        <v>48</v>
      </c>
      <c r="C47" s="16"/>
      <c r="D47" s="16"/>
      <c r="E47" s="16"/>
      <c r="F47" s="16"/>
      <c r="G47" s="28"/>
      <c r="H47" s="50">
        <v>44733</v>
      </c>
      <c r="I47" s="16"/>
      <c r="J47" s="16"/>
      <c r="K47" s="22"/>
      <c r="L47" s="50">
        <v>44733</v>
      </c>
      <c r="M47" s="16">
        <v>32</v>
      </c>
      <c r="N47" s="19">
        <f t="shared" si="4"/>
        <v>37.76</v>
      </c>
      <c r="O47" s="26" t="s">
        <v>88</v>
      </c>
      <c r="P47" s="21" t="s">
        <v>136</v>
      </c>
      <c r="Q47" s="20">
        <f t="shared" si="5"/>
        <v>1136</v>
      </c>
      <c r="R47" s="20">
        <f t="shared" si="7"/>
        <v>1340.48</v>
      </c>
      <c r="S47" s="45"/>
      <c r="T47" s="45"/>
      <c r="U47" s="45"/>
      <c r="V47" s="45"/>
      <c r="W47" s="45"/>
      <c r="X47" s="45"/>
      <c r="Y47" s="45"/>
      <c r="Z47" s="45"/>
      <c r="AA47" s="40"/>
    </row>
    <row r="48" spans="2:27" ht="28.5" customHeight="1">
      <c r="B48" s="20">
        <v>49</v>
      </c>
      <c r="C48" s="16"/>
      <c r="D48" s="16"/>
      <c r="E48" s="16"/>
      <c r="F48" s="16"/>
      <c r="G48" s="28"/>
      <c r="H48" s="96">
        <v>44734</v>
      </c>
      <c r="I48" s="109">
        <v>2304</v>
      </c>
      <c r="J48" s="109">
        <f>I48*1.18</f>
        <v>2718.72</v>
      </c>
      <c r="K48" s="110" t="s">
        <v>137</v>
      </c>
      <c r="L48" s="96">
        <v>44734</v>
      </c>
      <c r="M48" s="16">
        <v>144</v>
      </c>
      <c r="N48" s="19">
        <f t="shared" si="4"/>
        <v>169.92</v>
      </c>
      <c r="O48" s="26" t="s">
        <v>88</v>
      </c>
      <c r="P48" s="21" t="s">
        <v>138</v>
      </c>
      <c r="Q48" s="20">
        <f t="shared" si="5"/>
        <v>3296</v>
      </c>
      <c r="R48" s="20">
        <f t="shared" si="7"/>
        <v>3889.2799999999997</v>
      </c>
      <c r="S48" s="45"/>
      <c r="T48" s="45"/>
      <c r="U48" s="45"/>
      <c r="V48" s="45"/>
      <c r="W48" s="45"/>
      <c r="X48" s="45"/>
      <c r="Y48" s="45"/>
      <c r="Z48" s="45"/>
      <c r="AA48" s="40"/>
    </row>
    <row r="49" spans="2:27" ht="19.5" customHeight="1">
      <c r="B49" s="20">
        <v>50</v>
      </c>
      <c r="C49" s="16"/>
      <c r="D49" s="16"/>
      <c r="E49" s="16"/>
      <c r="F49" s="16"/>
      <c r="G49" s="28"/>
      <c r="H49" s="98"/>
      <c r="I49" s="98"/>
      <c r="J49" s="98"/>
      <c r="K49" s="98"/>
      <c r="L49" s="98"/>
      <c r="M49" s="16">
        <v>112</v>
      </c>
      <c r="N49" s="19">
        <f t="shared" si="4"/>
        <v>132.16</v>
      </c>
      <c r="O49" s="26" t="s">
        <v>86</v>
      </c>
      <c r="P49" s="21" t="s">
        <v>139</v>
      </c>
      <c r="Q49" s="20">
        <f t="shared" si="5"/>
        <v>3184</v>
      </c>
      <c r="R49" s="20">
        <f t="shared" si="7"/>
        <v>3757.12</v>
      </c>
      <c r="S49" s="45"/>
      <c r="T49" s="45"/>
      <c r="U49" s="45"/>
      <c r="V49" s="45"/>
      <c r="W49" s="45"/>
      <c r="X49" s="45"/>
      <c r="Y49" s="45"/>
      <c r="Z49" s="45"/>
      <c r="AA49" s="40"/>
    </row>
    <row r="50" spans="2:27" ht="19.5" customHeight="1">
      <c r="B50" s="20">
        <v>51</v>
      </c>
      <c r="C50" s="16"/>
      <c r="D50" s="16"/>
      <c r="E50" s="16"/>
      <c r="F50" s="16"/>
      <c r="G50" s="28"/>
      <c r="H50" s="46"/>
      <c r="I50" s="16"/>
      <c r="J50" s="16"/>
      <c r="K50" s="22"/>
      <c r="L50" s="46"/>
      <c r="M50" s="16"/>
      <c r="N50" s="20"/>
      <c r="O50" s="16"/>
      <c r="P50" s="22"/>
      <c r="Q50" s="16"/>
      <c r="R50" s="16"/>
      <c r="S50" s="45"/>
      <c r="T50" s="45"/>
      <c r="U50" s="45"/>
      <c r="V50" s="45"/>
      <c r="W50" s="45"/>
      <c r="X50" s="45"/>
      <c r="Y50" s="45"/>
      <c r="Z50" s="45"/>
      <c r="AA50" s="40"/>
    </row>
    <row r="51" spans="2:27" ht="24.75" customHeight="1">
      <c r="B51" s="20">
        <v>52</v>
      </c>
      <c r="C51" s="16"/>
      <c r="D51" s="16"/>
      <c r="E51" s="16"/>
      <c r="F51" s="16"/>
      <c r="G51" s="28"/>
      <c r="H51" s="46"/>
      <c r="I51" s="16"/>
      <c r="J51" s="16"/>
      <c r="K51" s="22"/>
      <c r="L51" s="46"/>
      <c r="M51" s="16"/>
      <c r="N51" s="20"/>
      <c r="O51" s="16"/>
      <c r="P51" s="22"/>
      <c r="Q51" s="16"/>
      <c r="R51" s="16"/>
      <c r="S51" s="45"/>
      <c r="T51" s="45"/>
      <c r="U51" s="45"/>
      <c r="V51" s="45"/>
      <c r="W51" s="45"/>
      <c r="X51" s="45"/>
      <c r="Y51" s="45"/>
      <c r="Z51" s="45"/>
      <c r="AA51" s="40"/>
    </row>
    <row r="52" spans="2:27" ht="19.5" customHeight="1">
      <c r="B52" s="20">
        <v>53</v>
      </c>
      <c r="C52" s="16"/>
      <c r="D52" s="16"/>
      <c r="E52" s="16"/>
      <c r="F52" s="16"/>
      <c r="G52" s="28"/>
      <c r="H52" s="46"/>
      <c r="I52" s="16"/>
      <c r="J52" s="16"/>
      <c r="K52" s="22"/>
      <c r="L52" s="46"/>
      <c r="M52" s="16"/>
      <c r="N52" s="20"/>
      <c r="O52" s="35"/>
      <c r="P52" s="22"/>
      <c r="Q52" s="16"/>
      <c r="R52" s="16"/>
      <c r="S52" s="45"/>
      <c r="T52" s="45"/>
      <c r="U52" s="45"/>
      <c r="V52" s="45"/>
      <c r="W52" s="45"/>
      <c r="X52" s="45"/>
      <c r="Y52" s="45"/>
      <c r="Z52" s="45"/>
      <c r="AA52" s="40"/>
    </row>
    <row r="53" spans="2:27" ht="19.5" customHeight="1">
      <c r="B53" s="20">
        <v>54</v>
      </c>
      <c r="C53" s="16"/>
      <c r="D53" s="16"/>
      <c r="E53" s="16"/>
      <c r="F53" s="16"/>
      <c r="G53" s="28"/>
      <c r="H53" s="46"/>
      <c r="I53" s="16"/>
      <c r="J53" s="16"/>
      <c r="K53" s="22"/>
      <c r="L53" s="46"/>
      <c r="M53" s="16"/>
      <c r="N53" s="20"/>
      <c r="O53" s="16"/>
      <c r="P53" s="22"/>
      <c r="Q53" s="16"/>
      <c r="R53" s="16"/>
      <c r="S53" s="45"/>
      <c r="T53" s="45"/>
      <c r="U53" s="45"/>
      <c r="V53" s="45"/>
      <c r="W53" s="45"/>
      <c r="X53" s="45"/>
      <c r="Y53" s="45"/>
      <c r="Z53" s="45"/>
      <c r="AA53" s="40"/>
    </row>
    <row r="54" spans="2:27" ht="19.5" customHeight="1">
      <c r="B54" s="20">
        <v>55</v>
      </c>
      <c r="C54" s="16"/>
      <c r="D54" s="16"/>
      <c r="E54" s="16"/>
      <c r="F54" s="16"/>
      <c r="G54" s="28"/>
      <c r="H54" s="46"/>
      <c r="I54" s="16"/>
      <c r="J54" s="16"/>
      <c r="K54" s="22"/>
      <c r="L54" s="46"/>
      <c r="M54" s="16"/>
      <c r="N54" s="20"/>
      <c r="O54" s="16"/>
      <c r="P54" s="22"/>
      <c r="Q54" s="16"/>
      <c r="R54" s="16"/>
      <c r="S54" s="45"/>
      <c r="T54" s="45"/>
      <c r="U54" s="45"/>
      <c r="V54" s="45"/>
      <c r="W54" s="45"/>
      <c r="X54" s="45"/>
      <c r="Y54" s="45"/>
      <c r="Z54" s="45"/>
      <c r="AA54" s="40"/>
    </row>
    <row r="55" spans="2:27" ht="19.5" customHeight="1">
      <c r="B55" s="20">
        <v>56</v>
      </c>
      <c r="C55" s="16"/>
      <c r="D55" s="16"/>
      <c r="E55" s="16"/>
      <c r="F55" s="16"/>
      <c r="G55" s="28"/>
      <c r="H55" s="46"/>
      <c r="I55" s="16"/>
      <c r="J55" s="16"/>
      <c r="K55" s="22"/>
      <c r="L55" s="46"/>
      <c r="M55" s="16"/>
      <c r="N55" s="20"/>
      <c r="O55" s="16"/>
      <c r="P55" s="22"/>
      <c r="Q55" s="16"/>
      <c r="R55" s="16"/>
      <c r="S55" s="45"/>
      <c r="T55" s="45"/>
      <c r="U55" s="45"/>
      <c r="V55" s="45"/>
      <c r="W55" s="45"/>
      <c r="X55" s="45"/>
      <c r="Y55" s="45"/>
      <c r="Z55" s="45"/>
      <c r="AA55" s="40"/>
    </row>
    <row r="56" spans="2:27" ht="19.5" customHeight="1">
      <c r="B56" s="20">
        <v>57</v>
      </c>
      <c r="C56" s="16"/>
      <c r="D56" s="16"/>
      <c r="E56" s="16"/>
      <c r="F56" s="16"/>
      <c r="G56" s="28"/>
      <c r="H56" s="46"/>
      <c r="I56" s="16"/>
      <c r="J56" s="16"/>
      <c r="K56" s="22"/>
      <c r="L56" s="46"/>
      <c r="M56" s="16"/>
      <c r="N56" s="20"/>
      <c r="O56" s="16"/>
      <c r="P56" s="22"/>
      <c r="Q56" s="16"/>
      <c r="R56" s="16"/>
      <c r="S56" s="45"/>
      <c r="T56" s="45"/>
      <c r="U56" s="45"/>
      <c r="V56" s="45"/>
      <c r="W56" s="45"/>
      <c r="X56" s="45"/>
      <c r="Y56" s="45"/>
      <c r="Z56" s="45"/>
      <c r="AA56" s="40"/>
    </row>
    <row r="57" spans="2:27" ht="19.5" customHeight="1">
      <c r="B57" s="20">
        <v>58</v>
      </c>
      <c r="C57" s="16"/>
      <c r="D57" s="16"/>
      <c r="E57" s="16"/>
      <c r="F57" s="16"/>
      <c r="G57" s="28"/>
      <c r="H57" s="46"/>
      <c r="I57" s="16"/>
      <c r="J57" s="16"/>
      <c r="K57" s="22"/>
      <c r="L57" s="46"/>
      <c r="M57" s="16"/>
      <c r="N57" s="20"/>
      <c r="O57" s="35"/>
      <c r="P57" s="22"/>
      <c r="Q57" s="16"/>
      <c r="R57" s="16"/>
      <c r="S57" s="45"/>
      <c r="T57" s="45"/>
      <c r="U57" s="45"/>
      <c r="V57" s="45"/>
      <c r="W57" s="45"/>
      <c r="X57" s="45"/>
      <c r="Y57" s="45"/>
      <c r="Z57" s="45"/>
      <c r="AA57" s="40"/>
    </row>
    <row r="58" spans="2:27" ht="19.5" customHeight="1">
      <c r="B58" s="20">
        <v>59</v>
      </c>
      <c r="C58" s="16"/>
      <c r="D58" s="16"/>
      <c r="E58" s="16"/>
      <c r="F58" s="16"/>
      <c r="G58" s="28"/>
      <c r="H58" s="46"/>
      <c r="I58" s="16"/>
      <c r="J58" s="16"/>
      <c r="K58" s="22"/>
      <c r="L58" s="46"/>
      <c r="M58" s="16"/>
      <c r="N58" s="20"/>
      <c r="O58" s="16"/>
      <c r="P58" s="22"/>
      <c r="Q58" s="16"/>
      <c r="R58" s="16"/>
      <c r="S58" s="45"/>
      <c r="T58" s="45"/>
      <c r="U58" s="45"/>
      <c r="V58" s="45"/>
      <c r="W58" s="45"/>
      <c r="X58" s="45"/>
      <c r="Y58" s="45"/>
      <c r="Z58" s="45"/>
      <c r="AA58" s="40"/>
    </row>
    <row r="59" spans="2:27" ht="19.5" customHeight="1">
      <c r="B59" s="20">
        <v>60</v>
      </c>
      <c r="C59" s="16"/>
      <c r="D59" s="16"/>
      <c r="E59" s="16"/>
      <c r="F59" s="16"/>
      <c r="G59" s="28"/>
      <c r="H59" s="46"/>
      <c r="I59" s="16"/>
      <c r="J59" s="16"/>
      <c r="K59" s="22"/>
      <c r="L59" s="46"/>
      <c r="M59" s="16"/>
      <c r="N59" s="20"/>
      <c r="O59" s="16"/>
      <c r="P59" s="22"/>
      <c r="Q59" s="16"/>
      <c r="R59" s="16"/>
      <c r="S59" s="45"/>
      <c r="T59" s="45"/>
      <c r="U59" s="45"/>
      <c r="V59" s="45"/>
      <c r="W59" s="45"/>
      <c r="X59" s="45"/>
      <c r="Y59" s="45"/>
      <c r="Z59" s="45"/>
      <c r="AA59" s="40"/>
    </row>
    <row r="60" spans="2:27" ht="19.5" customHeight="1">
      <c r="B60" s="20">
        <v>61</v>
      </c>
      <c r="C60" s="16"/>
      <c r="D60" s="16"/>
      <c r="E60" s="16"/>
      <c r="F60" s="16"/>
      <c r="G60" s="28"/>
      <c r="H60" s="46"/>
      <c r="I60" s="16"/>
      <c r="J60" s="16"/>
      <c r="K60" s="22"/>
      <c r="L60" s="46"/>
      <c r="M60" s="16"/>
      <c r="N60" s="20"/>
      <c r="O60" s="16"/>
      <c r="P60" s="22"/>
      <c r="Q60" s="16"/>
      <c r="R60" s="16"/>
      <c r="S60" s="45"/>
      <c r="T60" s="45"/>
      <c r="U60" s="45"/>
      <c r="V60" s="45"/>
      <c r="W60" s="45"/>
      <c r="X60" s="45"/>
      <c r="Y60" s="45"/>
      <c r="Z60" s="45"/>
      <c r="AA60" s="40"/>
    </row>
    <row r="61" spans="2:27" ht="19.5" customHeight="1">
      <c r="B61" s="20">
        <v>62</v>
      </c>
      <c r="C61" s="16"/>
      <c r="D61" s="16"/>
      <c r="E61" s="16"/>
      <c r="F61" s="16"/>
      <c r="G61" s="28"/>
      <c r="H61" s="46"/>
      <c r="I61" s="16"/>
      <c r="J61" s="16"/>
      <c r="K61" s="22"/>
      <c r="L61" s="46"/>
      <c r="M61" s="16"/>
      <c r="N61" s="20"/>
      <c r="O61" s="35"/>
      <c r="P61" s="22"/>
      <c r="Q61" s="16"/>
      <c r="R61" s="16"/>
      <c r="S61" s="45"/>
      <c r="T61" s="45"/>
      <c r="U61" s="45"/>
      <c r="V61" s="45"/>
      <c r="W61" s="45"/>
      <c r="X61" s="45"/>
      <c r="Y61" s="45"/>
      <c r="Z61" s="45"/>
      <c r="AA61" s="40"/>
    </row>
    <row r="62" spans="2:27" ht="19.5" customHeight="1">
      <c r="B62" s="20">
        <v>63</v>
      </c>
      <c r="C62" s="16"/>
      <c r="D62" s="16"/>
      <c r="E62" s="16"/>
      <c r="F62" s="16"/>
      <c r="G62" s="28"/>
      <c r="H62" s="46"/>
      <c r="I62" s="16"/>
      <c r="J62" s="16"/>
      <c r="K62" s="22"/>
      <c r="L62" s="46"/>
      <c r="M62" s="16"/>
      <c r="N62" s="20"/>
      <c r="O62" s="16"/>
      <c r="P62" s="22"/>
      <c r="Q62" s="16"/>
      <c r="R62" s="16"/>
      <c r="S62" s="45"/>
      <c r="T62" s="45"/>
      <c r="U62" s="45"/>
      <c r="V62" s="45"/>
      <c r="W62" s="45"/>
      <c r="X62" s="45"/>
      <c r="Y62" s="45"/>
      <c r="Z62" s="45"/>
      <c r="AA62" s="40"/>
    </row>
    <row r="63" spans="2:27" ht="19.5" customHeight="1">
      <c r="B63" s="20">
        <v>64</v>
      </c>
      <c r="C63" s="16"/>
      <c r="D63" s="16"/>
      <c r="E63" s="16"/>
      <c r="F63" s="16"/>
      <c r="G63" s="28"/>
      <c r="H63" s="46"/>
      <c r="I63" s="16"/>
      <c r="J63" s="16"/>
      <c r="K63" s="22"/>
      <c r="L63" s="46"/>
      <c r="M63" s="16"/>
      <c r="N63" s="20"/>
      <c r="O63" s="16"/>
      <c r="P63" s="22"/>
      <c r="Q63" s="16"/>
      <c r="R63" s="16"/>
      <c r="S63" s="45"/>
      <c r="T63" s="45"/>
      <c r="U63" s="45"/>
      <c r="V63" s="45"/>
      <c r="W63" s="45"/>
      <c r="X63" s="45"/>
      <c r="Y63" s="45"/>
      <c r="Z63" s="45"/>
      <c r="AA63" s="40"/>
    </row>
    <row r="64" spans="2:27" ht="19.5" customHeight="1">
      <c r="B64" s="20">
        <v>65</v>
      </c>
      <c r="C64" s="16"/>
      <c r="D64" s="16"/>
      <c r="E64" s="16"/>
      <c r="F64" s="16"/>
      <c r="G64" s="28"/>
      <c r="H64" s="46"/>
      <c r="I64" s="16"/>
      <c r="J64" s="16"/>
      <c r="K64" s="22"/>
      <c r="L64" s="46"/>
      <c r="M64" s="16"/>
      <c r="N64" s="20"/>
      <c r="O64" s="35"/>
      <c r="P64" s="22"/>
      <c r="Q64" s="16"/>
      <c r="R64" s="16"/>
      <c r="S64" s="45"/>
      <c r="T64" s="45"/>
      <c r="U64" s="45"/>
      <c r="V64" s="45"/>
      <c r="W64" s="45"/>
      <c r="X64" s="45"/>
      <c r="Y64" s="45"/>
      <c r="Z64" s="45"/>
      <c r="AA64" s="40"/>
    </row>
    <row r="65" spans="2:27" ht="19.5" customHeight="1">
      <c r="B65" s="20">
        <v>66</v>
      </c>
      <c r="C65" s="16"/>
      <c r="D65" s="16"/>
      <c r="E65" s="16"/>
      <c r="F65" s="16"/>
      <c r="G65" s="28"/>
      <c r="H65" s="46"/>
      <c r="I65" s="16"/>
      <c r="J65" s="16"/>
      <c r="K65" s="22"/>
      <c r="L65" s="46"/>
      <c r="M65" s="16"/>
      <c r="N65" s="20"/>
      <c r="O65" s="16"/>
      <c r="P65" s="22"/>
      <c r="Q65" s="16"/>
      <c r="R65" s="16"/>
      <c r="S65" s="16"/>
      <c r="T65" s="45"/>
      <c r="U65" s="45"/>
      <c r="V65" s="45"/>
      <c r="W65" s="45"/>
      <c r="X65" s="45"/>
      <c r="Y65" s="45"/>
      <c r="Z65" s="45"/>
      <c r="AA65" s="40"/>
    </row>
    <row r="66" spans="2:27" ht="19.5" customHeight="1">
      <c r="B66" s="20">
        <v>67</v>
      </c>
      <c r="C66" s="16"/>
      <c r="D66" s="16"/>
      <c r="E66" s="16"/>
      <c r="F66" s="16"/>
      <c r="G66" s="28"/>
      <c r="H66" s="46"/>
      <c r="I66" s="16"/>
      <c r="J66" s="16"/>
      <c r="K66" s="22"/>
      <c r="L66" s="46"/>
      <c r="M66" s="16"/>
      <c r="N66" s="20"/>
      <c r="O66" s="16"/>
      <c r="P66" s="22"/>
      <c r="Q66" s="16"/>
      <c r="R66" s="16"/>
      <c r="S66" s="45"/>
      <c r="T66" s="45"/>
      <c r="U66" s="45"/>
      <c r="V66" s="45"/>
      <c r="W66" s="45"/>
      <c r="X66" s="45"/>
      <c r="Y66" s="45"/>
      <c r="Z66" s="45"/>
      <c r="AA66" s="40"/>
    </row>
    <row r="67" spans="2:27" ht="19.5" customHeight="1">
      <c r="B67" s="20">
        <v>68</v>
      </c>
      <c r="C67" s="16"/>
      <c r="D67" s="16"/>
      <c r="E67" s="16"/>
      <c r="F67" s="16"/>
      <c r="G67" s="28"/>
      <c r="H67" s="46"/>
      <c r="I67" s="16"/>
      <c r="J67" s="16"/>
      <c r="K67" s="22"/>
      <c r="L67" s="46"/>
      <c r="M67" s="16"/>
      <c r="N67" s="20"/>
      <c r="O67" s="16"/>
      <c r="P67" s="22"/>
      <c r="Q67" s="16"/>
      <c r="R67" s="16"/>
      <c r="S67" s="45"/>
      <c r="T67" s="45"/>
      <c r="U67" s="45"/>
      <c r="V67" s="45"/>
      <c r="W67" s="45"/>
      <c r="X67" s="45"/>
      <c r="Y67" s="45"/>
      <c r="Z67" s="45"/>
      <c r="AA67" s="40"/>
    </row>
    <row r="68" spans="2:27" ht="19.5" customHeight="1">
      <c r="B68" s="20">
        <v>69</v>
      </c>
      <c r="C68" s="16"/>
      <c r="D68" s="16"/>
      <c r="E68" s="16"/>
      <c r="F68" s="16"/>
      <c r="G68" s="28"/>
      <c r="H68" s="46"/>
      <c r="I68" s="16"/>
      <c r="J68" s="16"/>
      <c r="K68" s="22"/>
      <c r="L68" s="46"/>
      <c r="M68" s="16"/>
      <c r="N68" s="20"/>
      <c r="O68" s="35"/>
      <c r="P68" s="22"/>
      <c r="Q68" s="16"/>
      <c r="R68" s="16"/>
      <c r="S68" s="45"/>
      <c r="T68" s="45"/>
      <c r="U68" s="45"/>
      <c r="V68" s="45"/>
      <c r="W68" s="45"/>
      <c r="X68" s="45"/>
      <c r="Y68" s="45"/>
      <c r="Z68" s="45"/>
      <c r="AA68" s="40"/>
    </row>
    <row r="69" spans="2:27" ht="19.5" customHeight="1">
      <c r="B69" s="20">
        <v>70</v>
      </c>
      <c r="C69" s="16"/>
      <c r="D69" s="16"/>
      <c r="E69" s="16"/>
      <c r="F69" s="16"/>
      <c r="G69" s="28"/>
      <c r="H69" s="46"/>
      <c r="I69" s="16"/>
      <c r="J69" s="16"/>
      <c r="K69" s="22"/>
      <c r="L69" s="46"/>
      <c r="M69" s="16"/>
      <c r="N69" s="20"/>
      <c r="O69" s="35"/>
      <c r="P69" s="22"/>
      <c r="Q69" s="16"/>
      <c r="R69" s="16"/>
      <c r="S69" s="45"/>
      <c r="T69" s="45"/>
      <c r="U69" s="45"/>
      <c r="V69" s="45"/>
      <c r="W69" s="45"/>
      <c r="X69" s="45"/>
      <c r="Y69" s="45"/>
      <c r="Z69" s="45"/>
      <c r="AA69" s="40"/>
    </row>
    <row r="70" spans="2:27" ht="19.5" customHeight="1">
      <c r="B70" s="20">
        <v>71</v>
      </c>
      <c r="C70" s="16"/>
      <c r="D70" s="16"/>
      <c r="E70" s="16"/>
      <c r="F70" s="16"/>
      <c r="G70" s="28"/>
      <c r="H70" s="46"/>
      <c r="I70" s="16"/>
      <c r="J70" s="16"/>
      <c r="K70" s="22"/>
      <c r="L70" s="46"/>
      <c r="M70" s="16"/>
      <c r="N70" s="20"/>
      <c r="O70" s="35"/>
      <c r="P70" s="22"/>
      <c r="Q70" s="16"/>
      <c r="R70" s="16"/>
      <c r="S70" s="45"/>
      <c r="T70" s="45"/>
      <c r="U70" s="45"/>
      <c r="V70" s="45"/>
      <c r="W70" s="45"/>
      <c r="X70" s="45"/>
      <c r="Y70" s="45"/>
      <c r="Z70" s="45"/>
      <c r="AA70" s="40"/>
    </row>
    <row r="71" spans="2:27" ht="19.5" customHeight="1">
      <c r="B71" s="20">
        <v>72</v>
      </c>
      <c r="C71" s="16"/>
      <c r="D71" s="16"/>
      <c r="E71" s="16"/>
      <c r="F71" s="16"/>
      <c r="G71" s="28"/>
      <c r="H71" s="46"/>
      <c r="I71" s="16"/>
      <c r="J71" s="16"/>
      <c r="K71" s="22"/>
      <c r="L71" s="46"/>
      <c r="M71" s="16"/>
      <c r="N71" s="20"/>
      <c r="O71" s="35"/>
      <c r="P71" s="22"/>
      <c r="Q71" s="16"/>
      <c r="R71" s="16"/>
      <c r="S71" s="45"/>
      <c r="T71" s="45"/>
      <c r="U71" s="45"/>
      <c r="V71" s="45"/>
      <c r="W71" s="45"/>
      <c r="X71" s="45"/>
      <c r="Y71" s="45"/>
      <c r="Z71" s="45"/>
      <c r="AA71" s="40"/>
    </row>
    <row r="72" spans="2:27" ht="19.5" customHeight="1">
      <c r="B72" s="20">
        <v>73</v>
      </c>
      <c r="C72" s="16"/>
      <c r="D72" s="16"/>
      <c r="E72" s="16"/>
      <c r="F72" s="16"/>
      <c r="G72" s="28"/>
      <c r="H72" s="46"/>
      <c r="I72" s="16"/>
      <c r="J72" s="16"/>
      <c r="K72" s="22"/>
      <c r="L72" s="46"/>
      <c r="M72" s="16"/>
      <c r="N72" s="20"/>
      <c r="O72" s="16"/>
      <c r="P72" s="22"/>
      <c r="Q72" s="16"/>
      <c r="R72" s="16"/>
      <c r="S72" s="45"/>
      <c r="T72" s="45"/>
      <c r="U72" s="45"/>
      <c r="V72" s="45"/>
      <c r="W72" s="45"/>
      <c r="X72" s="45"/>
      <c r="Y72" s="45"/>
      <c r="Z72" s="45"/>
      <c r="AA72" s="40"/>
    </row>
    <row r="73" spans="2:27" ht="19.5" customHeight="1">
      <c r="B73" s="20">
        <v>74</v>
      </c>
      <c r="C73" s="16"/>
      <c r="D73" s="16"/>
      <c r="E73" s="16"/>
      <c r="F73" s="16"/>
      <c r="G73" s="28"/>
      <c r="H73" s="46"/>
      <c r="I73" s="16"/>
      <c r="J73" s="16"/>
      <c r="K73" s="22"/>
      <c r="L73" s="46"/>
      <c r="M73" s="16"/>
      <c r="N73" s="20"/>
      <c r="O73" s="35"/>
      <c r="P73" s="22"/>
      <c r="Q73" s="16"/>
      <c r="R73" s="16"/>
      <c r="S73" s="45"/>
      <c r="T73" s="45"/>
      <c r="U73" s="45"/>
      <c r="V73" s="45"/>
      <c r="W73" s="45"/>
      <c r="X73" s="45"/>
      <c r="Y73" s="45"/>
      <c r="Z73" s="45"/>
      <c r="AA73" s="40"/>
    </row>
    <row r="74" spans="2:27" ht="19.5" customHeight="1">
      <c r="B74" s="20">
        <v>75</v>
      </c>
      <c r="C74" s="16"/>
      <c r="D74" s="16"/>
      <c r="E74" s="16"/>
      <c r="F74" s="16"/>
      <c r="G74" s="28"/>
      <c r="H74" s="46"/>
      <c r="I74" s="16"/>
      <c r="J74" s="16"/>
      <c r="K74" s="22"/>
      <c r="L74" s="46"/>
      <c r="M74" s="16"/>
      <c r="N74" s="20"/>
      <c r="O74" s="16"/>
      <c r="P74" s="22"/>
      <c r="Q74" s="16"/>
      <c r="R74" s="16"/>
      <c r="S74" s="45"/>
      <c r="T74" s="45"/>
      <c r="U74" s="45"/>
      <c r="V74" s="45"/>
      <c r="W74" s="45"/>
      <c r="X74" s="45"/>
      <c r="Y74" s="45"/>
      <c r="Z74" s="45"/>
      <c r="AA74" s="40"/>
    </row>
    <row r="75" spans="2:27" ht="19.5" customHeight="1">
      <c r="B75" s="20">
        <v>76</v>
      </c>
      <c r="C75" s="16"/>
      <c r="D75" s="16"/>
      <c r="E75" s="16"/>
      <c r="F75" s="16"/>
      <c r="G75" s="28"/>
      <c r="H75" s="50"/>
      <c r="I75" s="16"/>
      <c r="J75" s="16"/>
      <c r="K75" s="28"/>
      <c r="L75" s="2"/>
      <c r="M75" s="55"/>
      <c r="N75" s="16"/>
      <c r="O75" s="35"/>
      <c r="P75" s="22"/>
      <c r="Q75" s="16"/>
      <c r="R75" s="16"/>
      <c r="S75" s="45"/>
      <c r="T75" s="45"/>
      <c r="U75" s="45"/>
      <c r="V75" s="45"/>
      <c r="W75" s="45"/>
      <c r="X75" s="45"/>
      <c r="Y75" s="45"/>
      <c r="Z75" s="45"/>
      <c r="AA75" s="40"/>
    </row>
    <row r="76" spans="2:27" ht="19.5" customHeight="1">
      <c r="B76" s="20">
        <v>77</v>
      </c>
      <c r="C76" s="16"/>
      <c r="D76" s="16"/>
      <c r="E76" s="16"/>
      <c r="F76" s="16"/>
      <c r="G76" s="28"/>
      <c r="H76" s="50"/>
      <c r="I76" s="16"/>
      <c r="J76" s="16"/>
      <c r="K76" s="28"/>
      <c r="L76" s="2"/>
      <c r="M76" s="55"/>
      <c r="N76" s="16"/>
      <c r="O76" s="16"/>
      <c r="P76" s="22"/>
      <c r="Q76" s="16"/>
      <c r="R76" s="16"/>
      <c r="S76" s="45"/>
      <c r="T76" s="45"/>
      <c r="U76" s="45"/>
      <c r="V76" s="45"/>
      <c r="W76" s="45"/>
      <c r="X76" s="45"/>
      <c r="Y76" s="45"/>
      <c r="Z76" s="45"/>
      <c r="AA76" s="40"/>
    </row>
    <row r="77" spans="2:27" ht="19.5" customHeight="1">
      <c r="B77" s="20">
        <v>78</v>
      </c>
      <c r="C77" s="16"/>
      <c r="D77" s="16"/>
      <c r="E77" s="16"/>
      <c r="F77" s="16"/>
      <c r="G77" s="28"/>
      <c r="H77" s="50"/>
      <c r="I77" s="16"/>
      <c r="J77" s="16"/>
      <c r="K77" s="28"/>
      <c r="L77" s="50"/>
      <c r="M77" s="55"/>
      <c r="N77" s="16"/>
      <c r="O77" s="35"/>
      <c r="P77" s="22"/>
      <c r="Q77" s="16"/>
      <c r="R77" s="16"/>
      <c r="S77" s="45"/>
      <c r="T77" s="45"/>
      <c r="U77" s="45"/>
      <c r="V77" s="45"/>
      <c r="W77" s="45"/>
      <c r="X77" s="45"/>
      <c r="Y77" s="45"/>
      <c r="Z77" s="45"/>
      <c r="AA77" s="40"/>
    </row>
    <row r="78" spans="2:27" ht="19.5" customHeight="1">
      <c r="B78" s="20">
        <v>79</v>
      </c>
      <c r="C78" s="16"/>
      <c r="D78" s="16"/>
      <c r="E78" s="16"/>
      <c r="F78" s="16"/>
      <c r="G78" s="28"/>
      <c r="H78" s="50"/>
      <c r="I78" s="16"/>
      <c r="J78" s="16"/>
      <c r="K78" s="16"/>
      <c r="L78" s="56"/>
      <c r="M78" s="16"/>
      <c r="N78" s="16"/>
      <c r="O78" s="16"/>
      <c r="P78" s="22"/>
      <c r="Q78" s="16"/>
      <c r="R78" s="16"/>
      <c r="S78" s="45"/>
      <c r="T78" s="45"/>
      <c r="U78" s="45"/>
      <c r="V78" s="45"/>
      <c r="W78" s="45"/>
      <c r="X78" s="45"/>
      <c r="Y78" s="45"/>
      <c r="Z78" s="45"/>
      <c r="AA78" s="40"/>
    </row>
    <row r="79" spans="2:27" ht="19.5" customHeight="1">
      <c r="B79" s="20">
        <v>80</v>
      </c>
      <c r="C79" s="16"/>
      <c r="D79" s="16"/>
      <c r="E79" s="16"/>
      <c r="F79" s="16"/>
      <c r="G79" s="28"/>
      <c r="H79" s="50"/>
      <c r="I79" s="16"/>
      <c r="J79" s="16"/>
      <c r="K79" s="16"/>
      <c r="L79" s="57"/>
      <c r="M79" s="16"/>
      <c r="N79" s="16"/>
      <c r="O79" s="16"/>
      <c r="P79" s="22"/>
      <c r="Q79" s="16"/>
      <c r="R79" s="16"/>
      <c r="S79" s="45"/>
      <c r="T79" s="45"/>
      <c r="U79" s="45"/>
      <c r="V79" s="45"/>
      <c r="W79" s="45"/>
      <c r="X79" s="45"/>
      <c r="Y79" s="45"/>
      <c r="Z79" s="45"/>
      <c r="AA79" s="40"/>
    </row>
    <row r="80" spans="2:27" ht="19.5" customHeight="1">
      <c r="B80" s="20">
        <v>81</v>
      </c>
      <c r="C80" s="16"/>
      <c r="D80" s="16"/>
      <c r="E80" s="16"/>
      <c r="F80" s="16"/>
      <c r="G80" s="28"/>
      <c r="H80" s="50"/>
      <c r="I80" s="16"/>
      <c r="J80" s="16"/>
      <c r="K80" s="16"/>
      <c r="L80" s="57"/>
      <c r="M80" s="16"/>
      <c r="N80" s="16"/>
      <c r="O80" s="16"/>
      <c r="P80" s="22"/>
      <c r="Q80" s="16"/>
      <c r="R80" s="16"/>
      <c r="S80" s="45"/>
      <c r="T80" s="45"/>
      <c r="U80" s="45"/>
      <c r="V80" s="45"/>
      <c r="W80" s="45"/>
      <c r="X80" s="45"/>
      <c r="Y80" s="45"/>
      <c r="Z80" s="45"/>
      <c r="AA80" s="40"/>
    </row>
    <row r="81" spans="2:27" ht="19.5" customHeight="1">
      <c r="B81" s="20">
        <v>82</v>
      </c>
      <c r="C81" s="16"/>
      <c r="D81" s="16"/>
      <c r="E81" s="16"/>
      <c r="F81" s="16"/>
      <c r="G81" s="28"/>
      <c r="H81" s="50"/>
      <c r="I81" s="16"/>
      <c r="J81" s="16"/>
      <c r="K81" s="16"/>
      <c r="L81" s="57"/>
      <c r="M81" s="16"/>
      <c r="N81" s="16"/>
      <c r="O81" s="16"/>
      <c r="P81" s="22"/>
      <c r="Q81" s="16"/>
      <c r="R81" s="16"/>
      <c r="S81" s="45"/>
      <c r="T81" s="45"/>
      <c r="U81" s="45"/>
      <c r="V81" s="45"/>
      <c r="W81" s="45"/>
      <c r="X81" s="45"/>
      <c r="Y81" s="45"/>
      <c r="Z81" s="45"/>
      <c r="AA81" s="40"/>
    </row>
    <row r="82" spans="2:27" ht="19.5" customHeight="1">
      <c r="B82" s="20">
        <v>83</v>
      </c>
      <c r="C82" s="16"/>
      <c r="D82" s="16"/>
      <c r="E82" s="16"/>
      <c r="F82" s="16"/>
      <c r="G82" s="28"/>
      <c r="H82" s="50"/>
      <c r="I82" s="16"/>
      <c r="J82" s="16"/>
      <c r="K82" s="16"/>
      <c r="L82" s="57"/>
      <c r="M82" s="16"/>
      <c r="N82" s="16"/>
      <c r="O82" s="16"/>
      <c r="P82" s="22"/>
      <c r="Q82" s="16"/>
      <c r="R82" s="16"/>
      <c r="S82" s="45"/>
      <c r="T82" s="45"/>
      <c r="U82" s="45"/>
      <c r="V82" s="45"/>
      <c r="W82" s="45"/>
      <c r="X82" s="45"/>
      <c r="Y82" s="45"/>
      <c r="Z82" s="45"/>
      <c r="AA82" s="40"/>
    </row>
    <row r="83" spans="2:27" ht="19.5" customHeight="1">
      <c r="B83" s="20">
        <v>84</v>
      </c>
      <c r="C83" s="16"/>
      <c r="D83" s="16"/>
      <c r="E83" s="16"/>
      <c r="F83" s="16"/>
      <c r="G83" s="28"/>
      <c r="H83" s="50"/>
      <c r="I83" s="16"/>
      <c r="J83" s="16"/>
      <c r="K83" s="16"/>
      <c r="L83" s="57"/>
      <c r="M83" s="16"/>
      <c r="N83" s="16"/>
      <c r="O83" s="16"/>
      <c r="P83" s="22"/>
      <c r="Q83" s="16"/>
      <c r="R83" s="16"/>
      <c r="S83" s="45"/>
      <c r="T83" s="45"/>
      <c r="U83" s="45"/>
      <c r="V83" s="45"/>
      <c r="W83" s="45"/>
      <c r="X83" s="45"/>
      <c r="Y83" s="45"/>
      <c r="Z83" s="45"/>
      <c r="AA83" s="40"/>
    </row>
    <row r="84" spans="2:27" ht="19.5" customHeight="1">
      <c r="B84" s="20">
        <v>85</v>
      </c>
      <c r="C84" s="16"/>
      <c r="D84" s="16"/>
      <c r="E84" s="16"/>
      <c r="F84" s="16"/>
      <c r="G84" s="28"/>
      <c r="H84" s="50"/>
      <c r="I84" s="16"/>
      <c r="J84" s="16"/>
      <c r="K84" s="16"/>
      <c r="L84" s="57"/>
      <c r="M84" s="16"/>
      <c r="N84" s="16"/>
      <c r="O84" s="16"/>
      <c r="P84" s="22"/>
      <c r="Q84" s="16"/>
      <c r="R84" s="16"/>
      <c r="S84" s="45"/>
      <c r="T84" s="45"/>
      <c r="U84" s="45"/>
      <c r="V84" s="45"/>
      <c r="W84" s="45"/>
      <c r="X84" s="45"/>
      <c r="Y84" s="45"/>
      <c r="Z84" s="45"/>
      <c r="AA84" s="40"/>
    </row>
    <row r="85" spans="2:27" ht="19.5" customHeight="1">
      <c r="B85" s="20">
        <v>86</v>
      </c>
      <c r="C85" s="16"/>
      <c r="D85" s="16"/>
      <c r="E85" s="16"/>
      <c r="F85" s="16"/>
      <c r="G85" s="28"/>
      <c r="H85" s="50"/>
      <c r="I85" s="16"/>
      <c r="J85" s="16"/>
      <c r="K85" s="16"/>
      <c r="L85" s="57"/>
      <c r="M85" s="16"/>
      <c r="N85" s="16"/>
      <c r="O85" s="16"/>
      <c r="P85" s="22"/>
      <c r="Q85" s="16"/>
      <c r="R85" s="16"/>
      <c r="S85" s="45"/>
      <c r="T85" s="45"/>
      <c r="U85" s="45"/>
      <c r="V85" s="45"/>
      <c r="W85" s="45"/>
      <c r="X85" s="45"/>
      <c r="Y85" s="45"/>
      <c r="Z85" s="45"/>
      <c r="AA85" s="40"/>
    </row>
    <row r="86" spans="2:27" ht="19.5" customHeight="1">
      <c r="B86" s="20">
        <v>87</v>
      </c>
      <c r="C86" s="16"/>
      <c r="D86" s="16"/>
      <c r="E86" s="16"/>
      <c r="F86" s="16"/>
      <c r="G86" s="28"/>
      <c r="H86" s="50"/>
      <c r="I86" s="16"/>
      <c r="J86" s="16"/>
      <c r="K86" s="16"/>
      <c r="L86" s="57"/>
      <c r="M86" s="16"/>
      <c r="N86" s="16"/>
      <c r="O86" s="16"/>
      <c r="P86" s="22"/>
      <c r="Q86" s="16"/>
      <c r="R86" s="16"/>
      <c r="S86" s="45"/>
      <c r="T86" s="45"/>
      <c r="U86" s="45"/>
      <c r="V86" s="45"/>
      <c r="W86" s="45"/>
      <c r="X86" s="45"/>
      <c r="Y86" s="45"/>
      <c r="Z86" s="45"/>
      <c r="AA86" s="40"/>
    </row>
    <row r="87" spans="2:27" ht="19.5" customHeight="1">
      <c r="B87" s="20">
        <v>88</v>
      </c>
      <c r="C87" s="16"/>
      <c r="D87" s="16"/>
      <c r="E87" s="16"/>
      <c r="F87" s="16"/>
      <c r="G87" s="28"/>
      <c r="H87" s="50"/>
      <c r="I87" s="16"/>
      <c r="J87" s="16"/>
      <c r="K87" s="16"/>
      <c r="L87" s="57"/>
      <c r="M87" s="16"/>
      <c r="N87" s="16"/>
      <c r="O87" s="16"/>
      <c r="P87" s="22"/>
      <c r="Q87" s="16"/>
      <c r="R87" s="16"/>
      <c r="S87" s="45"/>
      <c r="T87" s="45"/>
      <c r="U87" s="45"/>
      <c r="V87" s="45"/>
      <c r="W87" s="45"/>
      <c r="X87" s="45"/>
      <c r="Y87" s="45"/>
      <c r="Z87" s="45"/>
      <c r="AA87" s="40"/>
    </row>
    <row r="88" spans="2:27" ht="19.5" customHeight="1">
      <c r="B88" s="20">
        <v>89</v>
      </c>
      <c r="C88" s="16"/>
      <c r="D88" s="16"/>
      <c r="E88" s="16"/>
      <c r="F88" s="16"/>
      <c r="G88" s="28"/>
      <c r="H88" s="50"/>
      <c r="I88" s="16"/>
      <c r="J88" s="16"/>
      <c r="K88" s="16"/>
      <c r="L88" s="57"/>
      <c r="M88" s="16"/>
      <c r="N88" s="16"/>
      <c r="O88" s="16"/>
      <c r="P88" s="22"/>
      <c r="Q88" s="16"/>
      <c r="R88" s="16"/>
      <c r="S88" s="45"/>
      <c r="T88" s="45"/>
      <c r="U88" s="45"/>
      <c r="V88" s="45"/>
      <c r="W88" s="45"/>
      <c r="X88" s="45"/>
      <c r="Y88" s="45"/>
      <c r="Z88" s="45"/>
      <c r="AA88" s="40"/>
    </row>
    <row r="89" spans="2:27" ht="19.5" customHeight="1">
      <c r="B89" s="20">
        <v>90</v>
      </c>
      <c r="C89" s="16"/>
      <c r="D89" s="16"/>
      <c r="E89" s="16"/>
      <c r="F89" s="16"/>
      <c r="G89" s="28"/>
      <c r="H89" s="50"/>
      <c r="I89" s="16"/>
      <c r="J89" s="16"/>
      <c r="K89" s="16"/>
      <c r="L89" s="57"/>
      <c r="M89" s="16"/>
      <c r="N89" s="16"/>
      <c r="O89" s="16"/>
      <c r="P89" s="22"/>
      <c r="Q89" s="16"/>
      <c r="R89" s="16"/>
      <c r="S89" s="45"/>
      <c r="T89" s="45"/>
      <c r="U89" s="45"/>
      <c r="V89" s="45"/>
      <c r="W89" s="45"/>
      <c r="X89" s="45"/>
      <c r="Y89" s="45"/>
      <c r="Z89" s="45"/>
      <c r="AA89" s="40"/>
    </row>
    <row r="90" spans="2:27" ht="19.5" customHeight="1">
      <c r="B90" s="20">
        <v>91</v>
      </c>
      <c r="C90" s="16"/>
      <c r="D90" s="16"/>
      <c r="E90" s="16"/>
      <c r="F90" s="16"/>
      <c r="G90" s="28"/>
      <c r="H90" s="50"/>
      <c r="I90" s="16"/>
      <c r="J90" s="16"/>
      <c r="K90" s="16"/>
      <c r="L90" s="57"/>
      <c r="M90" s="16"/>
      <c r="N90" s="16"/>
      <c r="O90" s="16"/>
      <c r="P90" s="22"/>
      <c r="Q90" s="16"/>
      <c r="R90" s="16"/>
      <c r="S90" s="45"/>
      <c r="T90" s="45"/>
      <c r="U90" s="45"/>
      <c r="V90" s="45"/>
      <c r="W90" s="45"/>
      <c r="X90" s="45"/>
      <c r="Y90" s="45"/>
      <c r="Z90" s="45"/>
      <c r="AA90" s="40"/>
    </row>
    <row r="91" spans="2:27" ht="19.5" customHeight="1">
      <c r="B91" s="20">
        <v>92</v>
      </c>
      <c r="C91" s="16"/>
      <c r="D91" s="16"/>
      <c r="E91" s="16"/>
      <c r="F91" s="16"/>
      <c r="G91" s="28"/>
      <c r="H91" s="50"/>
      <c r="I91" s="16"/>
      <c r="J91" s="16"/>
      <c r="K91" s="16"/>
      <c r="L91" s="57"/>
      <c r="M91" s="16"/>
      <c r="N91" s="16"/>
      <c r="O91" s="16"/>
      <c r="P91" s="22"/>
      <c r="Q91" s="16"/>
      <c r="R91" s="16"/>
      <c r="S91" s="45"/>
      <c r="T91" s="45"/>
      <c r="U91" s="45"/>
      <c r="V91" s="45"/>
      <c r="W91" s="45"/>
      <c r="X91" s="45"/>
      <c r="Y91" s="45"/>
      <c r="Z91" s="45"/>
      <c r="AA91" s="40"/>
    </row>
    <row r="92" spans="2:27" ht="19.5" customHeight="1">
      <c r="B92" s="20">
        <v>93</v>
      </c>
      <c r="C92" s="16"/>
      <c r="D92" s="16"/>
      <c r="E92" s="16"/>
      <c r="F92" s="16"/>
      <c r="G92" s="28"/>
      <c r="H92" s="50"/>
      <c r="I92" s="16"/>
      <c r="J92" s="16"/>
      <c r="K92" s="16"/>
      <c r="L92" s="57"/>
      <c r="M92" s="16"/>
      <c r="N92" s="16"/>
      <c r="O92" s="16"/>
      <c r="P92" s="22"/>
      <c r="Q92" s="16"/>
      <c r="R92" s="16"/>
      <c r="S92" s="45"/>
      <c r="T92" s="45"/>
      <c r="U92" s="45"/>
      <c r="V92" s="45"/>
      <c r="W92" s="45"/>
      <c r="X92" s="45"/>
      <c r="Y92" s="45"/>
      <c r="Z92" s="45"/>
      <c r="AA92" s="40"/>
    </row>
    <row r="93" spans="2:27" ht="19.5" customHeight="1">
      <c r="B93" s="20">
        <v>94</v>
      </c>
      <c r="C93" s="16"/>
      <c r="D93" s="16"/>
      <c r="E93" s="16"/>
      <c r="F93" s="16"/>
      <c r="G93" s="28"/>
      <c r="H93" s="50"/>
      <c r="I93" s="16"/>
      <c r="J93" s="16"/>
      <c r="K93" s="16"/>
      <c r="L93" s="57"/>
      <c r="M93" s="16"/>
      <c r="N93" s="16"/>
      <c r="O93" s="16"/>
      <c r="P93" s="22"/>
      <c r="Q93" s="16"/>
      <c r="R93" s="16"/>
      <c r="S93" s="45"/>
      <c r="T93" s="45"/>
      <c r="U93" s="45"/>
      <c r="V93" s="45"/>
      <c r="W93" s="45"/>
      <c r="X93" s="45"/>
      <c r="Y93" s="45"/>
      <c r="Z93" s="45"/>
      <c r="AA93" s="40"/>
    </row>
    <row r="94" spans="2:27" ht="19.5" customHeight="1">
      <c r="B94" s="20">
        <v>95</v>
      </c>
      <c r="C94" s="16"/>
      <c r="D94" s="16"/>
      <c r="E94" s="16"/>
      <c r="F94" s="16"/>
      <c r="G94" s="28"/>
      <c r="H94" s="50"/>
      <c r="I94" s="16"/>
      <c r="J94" s="16"/>
      <c r="K94" s="16"/>
      <c r="L94" s="57"/>
      <c r="M94" s="16"/>
      <c r="N94" s="16"/>
      <c r="O94" s="16"/>
      <c r="P94" s="22"/>
      <c r="Q94" s="16"/>
      <c r="R94" s="16"/>
      <c r="S94" s="45"/>
      <c r="T94" s="45"/>
      <c r="U94" s="45"/>
      <c r="V94" s="45"/>
      <c r="W94" s="45"/>
      <c r="X94" s="45"/>
      <c r="Y94" s="45"/>
      <c r="Z94" s="45"/>
      <c r="AA94" s="40"/>
    </row>
    <row r="95" spans="2:27" ht="19.5" customHeight="1">
      <c r="B95" s="20">
        <v>96</v>
      </c>
      <c r="C95" s="16"/>
      <c r="D95" s="16"/>
      <c r="E95" s="16"/>
      <c r="F95" s="16"/>
      <c r="G95" s="28"/>
      <c r="H95" s="50"/>
      <c r="I95" s="16"/>
      <c r="J95" s="16"/>
      <c r="K95" s="16"/>
      <c r="L95" s="57"/>
      <c r="M95" s="16"/>
      <c r="N95" s="16"/>
      <c r="O95" s="16"/>
      <c r="P95" s="22"/>
      <c r="Q95" s="16"/>
      <c r="R95" s="16"/>
      <c r="S95" s="45"/>
      <c r="T95" s="45"/>
      <c r="U95" s="45"/>
      <c r="V95" s="45"/>
      <c r="W95" s="45"/>
      <c r="X95" s="45"/>
      <c r="Y95" s="45"/>
      <c r="Z95" s="45"/>
      <c r="AA95" s="40"/>
    </row>
    <row r="96" spans="2:27" ht="19.5" customHeight="1">
      <c r="B96" s="20">
        <v>97</v>
      </c>
      <c r="C96" s="16"/>
      <c r="D96" s="16"/>
      <c r="E96" s="16"/>
      <c r="F96" s="16"/>
      <c r="G96" s="28"/>
      <c r="H96" s="50"/>
      <c r="I96" s="16"/>
      <c r="J96" s="16"/>
      <c r="K96" s="16"/>
      <c r="L96" s="57"/>
      <c r="M96" s="16"/>
      <c r="N96" s="16"/>
      <c r="O96" s="16"/>
      <c r="P96" s="22"/>
      <c r="Q96" s="16"/>
      <c r="R96" s="16"/>
      <c r="S96" s="45"/>
      <c r="T96" s="45"/>
      <c r="U96" s="45"/>
      <c r="V96" s="45"/>
      <c r="W96" s="45"/>
      <c r="X96" s="45"/>
      <c r="Y96" s="45"/>
      <c r="Z96" s="45"/>
      <c r="AA96" s="40"/>
    </row>
    <row r="97" spans="2:27" ht="19.5" customHeight="1">
      <c r="B97" s="20">
        <v>98</v>
      </c>
      <c r="C97" s="16"/>
      <c r="D97" s="16"/>
      <c r="E97" s="16"/>
      <c r="F97" s="16"/>
      <c r="G97" s="28"/>
      <c r="H97" s="16"/>
      <c r="I97" s="16"/>
      <c r="J97" s="16"/>
      <c r="K97" s="16"/>
      <c r="L97" s="57"/>
      <c r="M97" s="16"/>
      <c r="N97" s="16"/>
      <c r="O97" s="16"/>
      <c r="P97" s="22"/>
      <c r="Q97" s="16"/>
      <c r="R97" s="16"/>
      <c r="S97" s="45"/>
      <c r="T97" s="45"/>
      <c r="U97" s="45"/>
      <c r="V97" s="45"/>
      <c r="W97" s="45"/>
      <c r="X97" s="45"/>
      <c r="Y97" s="45"/>
      <c r="Z97" s="45"/>
      <c r="AA97" s="40"/>
    </row>
    <row r="98" spans="2:27" ht="19.5" customHeight="1">
      <c r="B98" s="20">
        <v>99</v>
      </c>
      <c r="C98" s="16"/>
      <c r="D98" s="16"/>
      <c r="E98" s="16"/>
      <c r="F98" s="16"/>
      <c r="G98" s="28"/>
      <c r="H98" s="16"/>
      <c r="I98" s="16"/>
      <c r="J98" s="16"/>
      <c r="K98" s="16"/>
      <c r="L98" s="57"/>
      <c r="M98" s="16"/>
      <c r="N98" s="16"/>
      <c r="O98" s="16"/>
      <c r="P98" s="22"/>
      <c r="Q98" s="16"/>
      <c r="R98" s="16"/>
      <c r="S98" s="45"/>
      <c r="T98" s="45"/>
      <c r="U98" s="45"/>
      <c r="V98" s="45"/>
      <c r="W98" s="45"/>
      <c r="X98" s="45"/>
      <c r="Y98" s="45"/>
      <c r="Z98" s="45"/>
      <c r="AA98" s="40"/>
    </row>
    <row r="99" spans="2:27"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40"/>
    </row>
    <row r="100" spans="2:27"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40"/>
    </row>
    <row r="101" spans="2:27"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40"/>
    </row>
    <row r="102" spans="2:27"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40"/>
    </row>
    <row r="103" spans="2:27"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40"/>
    </row>
    <row r="104" spans="2:27"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40"/>
    </row>
    <row r="105" spans="2:27"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40"/>
    </row>
    <row r="106" spans="2:27"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40"/>
    </row>
    <row r="107" spans="2:27"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40"/>
    </row>
    <row r="108" spans="2:27"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40"/>
    </row>
    <row r="109" spans="2:27"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40"/>
    </row>
    <row r="110" spans="2:27"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40"/>
    </row>
    <row r="111" spans="2:27"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40"/>
    </row>
    <row r="112" spans="2:27"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40"/>
    </row>
    <row r="113" spans="2:27"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40"/>
    </row>
    <row r="114" spans="2:27"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40"/>
    </row>
    <row r="115" spans="2:27"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40"/>
    </row>
    <row r="116" spans="2:27"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40"/>
    </row>
    <row r="117" spans="2:27"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40"/>
    </row>
    <row r="118" spans="2:27"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40"/>
    </row>
    <row r="119" spans="2:27"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40"/>
    </row>
    <row r="120" spans="2:27"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40"/>
    </row>
    <row r="121" spans="2:27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40"/>
    </row>
    <row r="122" spans="2:27"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40"/>
    </row>
    <row r="123" spans="2:27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40"/>
    </row>
    <row r="124" spans="2:27"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40"/>
    </row>
    <row r="125" spans="2:27"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40"/>
    </row>
    <row r="126" spans="2:27"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40"/>
    </row>
    <row r="127" spans="2:27"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40"/>
    </row>
    <row r="128" spans="2:27"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40"/>
    </row>
    <row r="129" spans="2:27"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40"/>
    </row>
    <row r="130" spans="2:27"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40"/>
    </row>
    <row r="131" spans="2:27"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40"/>
    </row>
    <row r="132" spans="2:27"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40"/>
    </row>
    <row r="133" spans="2:27"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40"/>
    </row>
    <row r="134" spans="2:27"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40"/>
    </row>
    <row r="135" spans="2:27"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40"/>
    </row>
    <row r="136" spans="2:27"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40"/>
    </row>
    <row r="137" spans="2:27"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40"/>
    </row>
    <row r="138" spans="2:27"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40"/>
    </row>
    <row r="139" spans="2:27"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40"/>
    </row>
    <row r="140" spans="2:27"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40"/>
    </row>
    <row r="141" spans="2:27"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40"/>
    </row>
    <row r="142" spans="2:27"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40"/>
    </row>
    <row r="143" spans="2:27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40"/>
    </row>
    <row r="144" spans="2:27"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40"/>
    </row>
    <row r="145" spans="2:27"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40"/>
    </row>
    <row r="146" spans="2:27"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40"/>
    </row>
    <row r="147" spans="2:27"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40"/>
    </row>
    <row r="148" spans="2:27"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40"/>
    </row>
    <row r="149" spans="2:27"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40"/>
    </row>
    <row r="150" spans="2:27"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40"/>
    </row>
    <row r="151" spans="2:27"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40"/>
    </row>
    <row r="152" spans="2:27"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40"/>
    </row>
    <row r="153" spans="2:27"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40"/>
    </row>
    <row r="154" spans="2:27"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40"/>
    </row>
    <row r="155" spans="2:27"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40"/>
    </row>
    <row r="156" spans="2:27"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40"/>
    </row>
    <row r="157" spans="2:27"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40"/>
    </row>
    <row r="158" spans="2:27"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40"/>
    </row>
    <row r="159" spans="2:27"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40"/>
    </row>
    <row r="160" spans="2:27"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40"/>
    </row>
    <row r="161" spans="2:27"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40"/>
    </row>
    <row r="162" spans="2:27"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40"/>
    </row>
    <row r="163" spans="2:27"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40"/>
    </row>
    <row r="164" spans="2:27"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40"/>
    </row>
    <row r="165" spans="2:27"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40"/>
    </row>
    <row r="166" spans="2:27"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40"/>
    </row>
    <row r="167" spans="2:27"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40"/>
    </row>
    <row r="168" spans="2:27"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40"/>
    </row>
    <row r="169" spans="2:27"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40"/>
    </row>
    <row r="170" spans="2:27"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40"/>
    </row>
    <row r="171" spans="2:27"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40"/>
    </row>
    <row r="172" spans="2:27"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40"/>
    </row>
    <row r="173" spans="2:27"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40"/>
    </row>
    <row r="174" spans="2:27"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40"/>
    </row>
    <row r="175" spans="2:27"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40"/>
    </row>
    <row r="176" spans="2:27"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40"/>
    </row>
    <row r="177" spans="2:27"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40"/>
    </row>
    <row r="178" spans="2:27"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40"/>
    </row>
    <row r="179" spans="2:27"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40"/>
    </row>
    <row r="180" spans="2:27"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40"/>
    </row>
    <row r="181" spans="2:27"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40"/>
    </row>
    <row r="182" spans="2:27"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40"/>
    </row>
    <row r="183" spans="2:27"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40"/>
    </row>
    <row r="184" spans="2:27"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40"/>
    </row>
    <row r="185" spans="2:27"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40"/>
    </row>
    <row r="186" spans="2:27"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40"/>
    </row>
    <row r="187" spans="2:27"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40"/>
    </row>
    <row r="188" spans="2:27"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40"/>
    </row>
    <row r="189" spans="2:27"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40"/>
    </row>
    <row r="190" spans="2:27"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40"/>
    </row>
    <row r="191" spans="2:27"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40"/>
    </row>
    <row r="192" spans="2:27"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40"/>
    </row>
    <row r="193" spans="2:27"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40"/>
    </row>
    <row r="194" spans="2:27"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40"/>
    </row>
    <row r="195" spans="2:27"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40"/>
    </row>
    <row r="196" spans="2:27"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40"/>
    </row>
    <row r="197" spans="2:27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</row>
    <row r="198" spans="2:27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</row>
    <row r="199" spans="2:27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</row>
    <row r="200" spans="2:27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</row>
  </sheetData>
  <mergeCells count="51">
    <mergeCell ref="L48:L49"/>
    <mergeCell ref="H33:H34"/>
    <mergeCell ref="K48:K49"/>
    <mergeCell ref="J48:J49"/>
    <mergeCell ref="L35:L37"/>
    <mergeCell ref="I48:I49"/>
    <mergeCell ref="H48:H49"/>
    <mergeCell ref="L33:L34"/>
    <mergeCell ref="J35:J37"/>
    <mergeCell ref="K35:K37"/>
    <mergeCell ref="L40:L41"/>
    <mergeCell ref="H44:H46"/>
    <mergeCell ref="L38:L39"/>
    <mergeCell ref="H42:H43"/>
    <mergeCell ref="H40:H41"/>
    <mergeCell ref="L44:L46"/>
    <mergeCell ref="H38:H39"/>
    <mergeCell ref="L42:L43"/>
    <mergeCell ref="H35:H37"/>
    <mergeCell ref="I35:I37"/>
    <mergeCell ref="H19:H20"/>
    <mergeCell ref="J29:J32"/>
    <mergeCell ref="K29:K32"/>
    <mergeCell ref="I21:I22"/>
    <mergeCell ref="H17:H18"/>
    <mergeCell ref="L29:L32"/>
    <mergeCell ref="L19:L20"/>
    <mergeCell ref="L17:L18"/>
    <mergeCell ref="H29:H32"/>
    <mergeCell ref="I29:I32"/>
    <mergeCell ref="J21:J22"/>
    <mergeCell ref="L23:L24"/>
    <mergeCell ref="H27:H28"/>
    <mergeCell ref="K21:K22"/>
    <mergeCell ref="L21:L22"/>
    <mergeCell ref="H25:H26"/>
    <mergeCell ref="H23:H24"/>
    <mergeCell ref="L27:L28"/>
    <mergeCell ref="H21:H22"/>
    <mergeCell ref="L25:L26"/>
    <mergeCell ref="L15:L16"/>
    <mergeCell ref="H4:H5"/>
    <mergeCell ref="H15:H16"/>
    <mergeCell ref="L4:L5"/>
    <mergeCell ref="L7:L10"/>
    <mergeCell ref="H12:H14"/>
    <mergeCell ref="B1:R1"/>
    <mergeCell ref="H7:H10"/>
    <mergeCell ref="B2:R2"/>
    <mergeCell ref="L12:L14"/>
    <mergeCell ref="I4:I5"/>
  </mergeCells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1"/>
  <sheetViews>
    <sheetView tabSelected="1" workbookViewId="0">
      <selection activeCell="A8" sqref="A8:A11"/>
    </sheetView>
  </sheetViews>
  <sheetFormatPr defaultRowHeight="14.25"/>
  <cols>
    <col min="1" max="1" width="13" customWidth="1"/>
    <col min="2" max="3" width="12" customWidth="1"/>
    <col min="4" max="4" width="13" customWidth="1"/>
    <col min="5" max="5" width="15" customWidth="1"/>
    <col min="6" max="10" width="12" customWidth="1"/>
    <col min="11" max="11" width="13" customWidth="1"/>
    <col min="12" max="12" width="31" customWidth="1"/>
    <col min="13" max="13" width="12" customWidth="1"/>
    <col min="14" max="14" width="19" customWidth="1"/>
    <col min="15" max="16" width="12" customWidth="1"/>
    <col min="17" max="17" width="63" customWidth="1"/>
    <col min="18" max="26" width="21" customWidth="1"/>
  </cols>
  <sheetData>
    <row r="1" spans="1:26" ht="28.5" customHeight="1">
      <c r="A1" s="113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7.25" customHeight="1">
      <c r="A2" s="116" t="s">
        <v>147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59" t="s">
        <v>8</v>
      </c>
      <c r="B3" s="8" t="s">
        <v>1</v>
      </c>
      <c r="C3" s="8" t="s">
        <v>9</v>
      </c>
      <c r="D3" s="8" t="s">
        <v>10</v>
      </c>
      <c r="E3" s="8" t="s">
        <v>11</v>
      </c>
      <c r="F3" s="60" t="s">
        <v>2</v>
      </c>
      <c r="G3" s="60" t="s">
        <v>2</v>
      </c>
      <c r="H3" s="60" t="s">
        <v>3</v>
      </c>
      <c r="I3" s="60" t="s">
        <v>4</v>
      </c>
      <c r="J3" s="61" t="s">
        <v>12</v>
      </c>
      <c r="K3" s="62" t="s">
        <v>13</v>
      </c>
      <c r="L3" s="63" t="s">
        <v>5</v>
      </c>
      <c r="M3" s="8" t="s">
        <v>14</v>
      </c>
      <c r="N3" s="64" t="s">
        <v>15</v>
      </c>
      <c r="O3" s="65" t="s">
        <v>2</v>
      </c>
      <c r="P3" s="65" t="s">
        <v>2</v>
      </c>
      <c r="Q3" s="40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>
      <c r="A4" s="117">
        <v>44713</v>
      </c>
      <c r="B4" s="38"/>
      <c r="C4" s="16"/>
      <c r="D4" s="16"/>
      <c r="E4" s="114">
        <v>3964.8</v>
      </c>
      <c r="F4" s="125" t="s">
        <v>45</v>
      </c>
      <c r="G4" s="119" t="s">
        <v>46</v>
      </c>
      <c r="H4" s="105">
        <v>44713</v>
      </c>
      <c r="I4" s="114" t="s">
        <v>7</v>
      </c>
      <c r="J4" s="66">
        <v>144</v>
      </c>
      <c r="K4" s="66">
        <f t="shared" ref="K4:K35" si="0">J4*1.18</f>
        <v>169.92</v>
      </c>
      <c r="L4" s="67" t="s">
        <v>33</v>
      </c>
      <c r="M4" s="20">
        <v>3216</v>
      </c>
      <c r="N4" s="20">
        <f t="shared" ref="N4:N11" si="1">M4*1.18</f>
        <v>3794.8799999999997</v>
      </c>
      <c r="O4" s="68" t="s">
        <v>51</v>
      </c>
      <c r="P4" s="69" t="s">
        <v>52</v>
      </c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9.5" customHeight="1">
      <c r="A5" s="118"/>
      <c r="B5" s="16"/>
      <c r="C5" s="16"/>
      <c r="D5" s="16"/>
      <c r="E5" s="124"/>
      <c r="F5" s="98"/>
      <c r="G5" s="124"/>
      <c r="H5" s="94"/>
      <c r="I5" s="94"/>
      <c r="J5" s="66">
        <v>96</v>
      </c>
      <c r="K5" s="66">
        <f t="shared" si="0"/>
        <v>113.28</v>
      </c>
      <c r="L5" s="67" t="s">
        <v>53</v>
      </c>
      <c r="M5" s="20">
        <f t="shared" ref="M5:M36" si="2">M4+C5-J5</f>
        <v>3120</v>
      </c>
      <c r="N5" s="20">
        <f t="shared" si="1"/>
        <v>3681.6</v>
      </c>
      <c r="O5" s="70" t="s">
        <v>54</v>
      </c>
      <c r="P5" s="69" t="s">
        <v>55</v>
      </c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19.5" customHeight="1">
      <c r="A6" s="96">
        <v>44714</v>
      </c>
      <c r="B6" s="16"/>
      <c r="C6" s="16"/>
      <c r="D6" s="16"/>
      <c r="E6" s="101">
        <f>N5</f>
        <v>3681.6</v>
      </c>
      <c r="F6" s="101" t="s">
        <v>45</v>
      </c>
      <c r="G6" s="119" t="s">
        <v>46</v>
      </c>
      <c r="H6" s="96">
        <v>44714</v>
      </c>
      <c r="I6" s="114" t="s">
        <v>7</v>
      </c>
      <c r="J6" s="71">
        <v>80</v>
      </c>
      <c r="K6" s="66">
        <f t="shared" si="0"/>
        <v>94.399999999999991</v>
      </c>
      <c r="L6" s="72" t="s">
        <v>33</v>
      </c>
      <c r="M6" s="20">
        <f t="shared" si="2"/>
        <v>3040</v>
      </c>
      <c r="N6" s="20">
        <f t="shared" si="1"/>
        <v>3587.2</v>
      </c>
      <c r="O6" s="26" t="s">
        <v>51</v>
      </c>
      <c r="P6" s="73" t="s">
        <v>52</v>
      </c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9.5" customHeight="1">
      <c r="A7" s="98"/>
      <c r="B7" s="16"/>
      <c r="C7" s="16"/>
      <c r="D7" s="16"/>
      <c r="E7" s="98"/>
      <c r="F7" s="97"/>
      <c r="G7" s="120"/>
      <c r="H7" s="97"/>
      <c r="I7" s="131"/>
      <c r="J7" s="71">
        <v>64</v>
      </c>
      <c r="K7" s="66">
        <f t="shared" si="0"/>
        <v>75.52</v>
      </c>
      <c r="L7" s="75" t="s">
        <v>31</v>
      </c>
      <c r="M7" s="20">
        <f t="shared" si="2"/>
        <v>2976</v>
      </c>
      <c r="N7" s="20">
        <f t="shared" si="1"/>
        <v>3511.68</v>
      </c>
      <c r="O7" s="20" t="s">
        <v>56</v>
      </c>
      <c r="P7" s="69" t="s">
        <v>57</v>
      </c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19.5" customHeight="1">
      <c r="A8" s="106">
        <v>44715</v>
      </c>
      <c r="B8" s="16"/>
      <c r="C8" s="16"/>
      <c r="D8" s="34"/>
      <c r="E8" s="121">
        <f>N7</f>
        <v>3511.68</v>
      </c>
      <c r="F8" s="114" t="s">
        <v>45</v>
      </c>
      <c r="G8" s="114" t="s">
        <v>46</v>
      </c>
      <c r="H8" s="105">
        <v>44715</v>
      </c>
      <c r="I8" s="114" t="s">
        <v>7</v>
      </c>
      <c r="J8" s="76">
        <v>80</v>
      </c>
      <c r="K8" s="66">
        <f t="shared" si="0"/>
        <v>94.399999999999991</v>
      </c>
      <c r="L8" s="67" t="s">
        <v>58</v>
      </c>
      <c r="M8" s="20">
        <f t="shared" si="2"/>
        <v>2896</v>
      </c>
      <c r="N8" s="20">
        <f t="shared" si="1"/>
        <v>3417.2799999999997</v>
      </c>
      <c r="O8" s="26" t="s">
        <v>47</v>
      </c>
      <c r="P8" s="69" t="s">
        <v>48</v>
      </c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19.5" customHeight="1">
      <c r="A9" s="107"/>
      <c r="B9" s="16"/>
      <c r="C9" s="16"/>
      <c r="D9" s="16"/>
      <c r="E9" s="122"/>
      <c r="F9" s="115"/>
      <c r="G9" s="115"/>
      <c r="H9" s="115"/>
      <c r="I9" s="115"/>
      <c r="J9" s="71">
        <v>144</v>
      </c>
      <c r="K9" s="66">
        <f t="shared" si="0"/>
        <v>169.92</v>
      </c>
      <c r="L9" s="75" t="s">
        <v>33</v>
      </c>
      <c r="M9" s="20">
        <f t="shared" si="2"/>
        <v>2752</v>
      </c>
      <c r="N9" s="20">
        <f t="shared" si="1"/>
        <v>3247.3599999999997</v>
      </c>
      <c r="O9" s="26" t="s">
        <v>51</v>
      </c>
      <c r="P9" s="69" t="s">
        <v>52</v>
      </c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19.5" customHeight="1">
      <c r="A10" s="107"/>
      <c r="B10" s="16"/>
      <c r="C10" s="16"/>
      <c r="D10" s="52"/>
      <c r="E10" s="122"/>
      <c r="F10" s="115"/>
      <c r="G10" s="115"/>
      <c r="H10" s="115"/>
      <c r="I10" s="115"/>
      <c r="J10" s="71">
        <v>208</v>
      </c>
      <c r="K10" s="66">
        <f t="shared" si="0"/>
        <v>245.44</v>
      </c>
      <c r="L10" s="26" t="s">
        <v>59</v>
      </c>
      <c r="M10" s="20">
        <f t="shared" si="2"/>
        <v>2544</v>
      </c>
      <c r="N10" s="20">
        <f t="shared" si="1"/>
        <v>3001.9199999999996</v>
      </c>
      <c r="O10" s="26" t="s">
        <v>60</v>
      </c>
      <c r="P10" s="69" t="s">
        <v>53</v>
      </c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9.5" customHeight="1">
      <c r="A11" s="108"/>
      <c r="B11" s="16"/>
      <c r="C11" s="16"/>
      <c r="D11" s="16"/>
      <c r="E11" s="123"/>
      <c r="F11" s="115"/>
      <c r="G11" s="115"/>
      <c r="H11" s="115"/>
      <c r="I11" s="115"/>
      <c r="J11" s="71">
        <v>688</v>
      </c>
      <c r="K11" s="66">
        <f t="shared" si="0"/>
        <v>811.83999999999992</v>
      </c>
      <c r="L11" s="49" t="s">
        <v>61</v>
      </c>
      <c r="M11" s="20">
        <f t="shared" si="2"/>
        <v>1856</v>
      </c>
      <c r="N11" s="20">
        <f t="shared" si="1"/>
        <v>2190.08</v>
      </c>
      <c r="O11" s="69" t="s">
        <v>62</v>
      </c>
      <c r="P11" s="69" t="s">
        <v>63</v>
      </c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9.5" customHeight="1">
      <c r="A12" s="117">
        <v>44716</v>
      </c>
      <c r="B12" s="16"/>
      <c r="C12" s="16"/>
      <c r="D12" s="16"/>
      <c r="E12" s="101">
        <f>N11</f>
        <v>2190.08</v>
      </c>
      <c r="F12" s="101" t="s">
        <v>45</v>
      </c>
      <c r="G12" s="119" t="s">
        <v>46</v>
      </c>
      <c r="H12" s="117">
        <v>44716</v>
      </c>
      <c r="I12" s="114" t="s">
        <v>7</v>
      </c>
      <c r="J12" s="20">
        <v>48</v>
      </c>
      <c r="K12" s="66">
        <f t="shared" si="0"/>
        <v>56.64</v>
      </c>
      <c r="L12" s="26" t="s">
        <v>33</v>
      </c>
      <c r="M12" s="20">
        <f t="shared" si="2"/>
        <v>1808</v>
      </c>
      <c r="N12" s="20">
        <f t="shared" ref="N12:N57" si="3">N11+D12-K12</f>
        <v>2133.44</v>
      </c>
      <c r="O12" s="26" t="s">
        <v>51</v>
      </c>
      <c r="P12" s="73" t="s">
        <v>52</v>
      </c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9.5" customHeight="1">
      <c r="A13" s="118"/>
      <c r="B13" s="16"/>
      <c r="C13" s="16"/>
      <c r="D13" s="16"/>
      <c r="E13" s="98"/>
      <c r="F13" s="97"/>
      <c r="G13" s="120"/>
      <c r="H13" s="118"/>
      <c r="I13" s="131"/>
      <c r="J13" s="20">
        <v>160</v>
      </c>
      <c r="K13" s="66">
        <f t="shared" si="0"/>
        <v>188.79999999999998</v>
      </c>
      <c r="L13" s="70" t="s">
        <v>35</v>
      </c>
      <c r="M13" s="20">
        <f t="shared" si="2"/>
        <v>1648</v>
      </c>
      <c r="N13" s="20">
        <f t="shared" si="3"/>
        <v>1944.64</v>
      </c>
      <c r="O13" s="26" t="s">
        <v>64</v>
      </c>
      <c r="P13" s="26" t="s">
        <v>65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9.5" customHeight="1">
      <c r="A14" s="96">
        <v>44717</v>
      </c>
      <c r="B14" s="101" t="s">
        <v>6</v>
      </c>
      <c r="C14" s="109">
        <v>4032</v>
      </c>
      <c r="D14" s="131">
        <f>C14*1.18</f>
        <v>4757.7599999999993</v>
      </c>
      <c r="E14" s="101">
        <f>N13</f>
        <v>1944.64</v>
      </c>
      <c r="F14" s="126" t="s">
        <v>45</v>
      </c>
      <c r="G14" s="130" t="s">
        <v>46</v>
      </c>
      <c r="H14" s="96">
        <v>44717</v>
      </c>
      <c r="I14" s="114" t="s">
        <v>7</v>
      </c>
      <c r="J14" s="20">
        <v>128</v>
      </c>
      <c r="K14" s="66">
        <f t="shared" si="0"/>
        <v>151.04</v>
      </c>
      <c r="L14" s="26" t="s">
        <v>37</v>
      </c>
      <c r="M14" s="20">
        <f t="shared" si="2"/>
        <v>5552</v>
      </c>
      <c r="N14" s="20">
        <f t="shared" si="3"/>
        <v>6551.36</v>
      </c>
      <c r="O14" s="70" t="s">
        <v>47</v>
      </c>
      <c r="P14" s="69" t="s">
        <v>48</v>
      </c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9.5" customHeight="1">
      <c r="A15" s="98"/>
      <c r="B15" s="98"/>
      <c r="C15" s="98"/>
      <c r="D15" s="98"/>
      <c r="E15" s="97"/>
      <c r="F15" s="97"/>
      <c r="G15" s="97"/>
      <c r="H15" s="97"/>
      <c r="I15" s="132"/>
      <c r="J15" s="20">
        <v>128</v>
      </c>
      <c r="K15" s="66">
        <f t="shared" si="0"/>
        <v>151.04</v>
      </c>
      <c r="L15" s="26" t="s">
        <v>33</v>
      </c>
      <c r="M15" s="20">
        <f t="shared" si="2"/>
        <v>5424</v>
      </c>
      <c r="N15" s="20">
        <f t="shared" si="3"/>
        <v>6400.32</v>
      </c>
      <c r="O15" s="26" t="s">
        <v>51</v>
      </c>
      <c r="P15" s="73" t="s">
        <v>52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9.5" customHeight="1">
      <c r="A16" s="96">
        <v>44718</v>
      </c>
      <c r="B16" s="2"/>
      <c r="C16" s="16"/>
      <c r="D16" s="28"/>
      <c r="E16" s="114">
        <f>N15</f>
        <v>6400.32</v>
      </c>
      <c r="F16" s="129" t="s">
        <v>45</v>
      </c>
      <c r="G16" s="127" t="s">
        <v>46</v>
      </c>
      <c r="H16" s="105">
        <v>44718</v>
      </c>
      <c r="I16" s="114" t="s">
        <v>7</v>
      </c>
      <c r="J16" s="71">
        <v>48</v>
      </c>
      <c r="K16" s="66">
        <f t="shared" si="0"/>
        <v>56.64</v>
      </c>
      <c r="L16" s="26" t="s">
        <v>66</v>
      </c>
      <c r="M16" s="20">
        <f t="shared" si="2"/>
        <v>5376</v>
      </c>
      <c r="N16" s="20">
        <f t="shared" si="3"/>
        <v>6343.6799999999994</v>
      </c>
      <c r="O16" s="77" t="s">
        <v>67</v>
      </c>
      <c r="P16" s="69" t="s">
        <v>52</v>
      </c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9.5" customHeight="1">
      <c r="A17" s="97"/>
      <c r="B17" s="16"/>
      <c r="C17" s="16"/>
      <c r="D17" s="28"/>
      <c r="E17" s="115"/>
      <c r="F17" s="115"/>
      <c r="G17" s="128"/>
      <c r="H17" s="115"/>
      <c r="I17" s="115"/>
      <c r="J17" s="71">
        <v>240</v>
      </c>
      <c r="K17" s="66">
        <f t="shared" si="0"/>
        <v>283.2</v>
      </c>
      <c r="L17" s="26" t="s">
        <v>59</v>
      </c>
      <c r="M17" s="20">
        <f t="shared" si="2"/>
        <v>5136</v>
      </c>
      <c r="N17" s="20">
        <f t="shared" si="3"/>
        <v>6060.48</v>
      </c>
      <c r="O17" s="69" t="s">
        <v>60</v>
      </c>
      <c r="P17" s="69" t="s">
        <v>53</v>
      </c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9.5" customHeight="1">
      <c r="A18" s="98"/>
      <c r="B18" s="16"/>
      <c r="C18" s="16"/>
      <c r="D18" s="28"/>
      <c r="E18" s="115"/>
      <c r="F18" s="115"/>
      <c r="G18" s="128"/>
      <c r="H18" s="115"/>
      <c r="I18" s="115"/>
      <c r="J18" s="71">
        <v>160</v>
      </c>
      <c r="K18" s="66">
        <f t="shared" si="0"/>
        <v>188.79999999999998</v>
      </c>
      <c r="L18" s="26" t="s">
        <v>68</v>
      </c>
      <c r="M18" s="20">
        <f t="shared" si="2"/>
        <v>4976</v>
      </c>
      <c r="N18" s="20">
        <f t="shared" si="3"/>
        <v>5871.6799999999994</v>
      </c>
      <c r="O18" s="76" t="s">
        <v>65</v>
      </c>
      <c r="P18" s="69" t="s">
        <v>69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9.5" customHeight="1">
      <c r="A19" s="96">
        <v>44719</v>
      </c>
      <c r="B19" s="134" t="s">
        <v>6</v>
      </c>
      <c r="C19" s="131">
        <v>1152</v>
      </c>
      <c r="D19" s="131">
        <f>C19*1.18</f>
        <v>1359.36</v>
      </c>
      <c r="E19" s="114">
        <f>N18</f>
        <v>5871.6799999999994</v>
      </c>
      <c r="F19" s="129" t="s">
        <v>45</v>
      </c>
      <c r="G19" s="127" t="s">
        <v>46</v>
      </c>
      <c r="H19" s="105">
        <v>44719</v>
      </c>
      <c r="I19" s="114" t="s">
        <v>7</v>
      </c>
      <c r="J19" s="20">
        <v>128</v>
      </c>
      <c r="K19" s="66">
        <f t="shared" si="0"/>
        <v>151.04</v>
      </c>
      <c r="L19" s="26" t="s">
        <v>66</v>
      </c>
      <c r="M19" s="20">
        <f t="shared" si="2"/>
        <v>6000</v>
      </c>
      <c r="N19" s="20">
        <f t="shared" si="3"/>
        <v>7079.9999999999991</v>
      </c>
      <c r="O19" s="26" t="s">
        <v>67</v>
      </c>
      <c r="P19" s="69" t="s">
        <v>52</v>
      </c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9.5" customHeight="1">
      <c r="A20" s="105"/>
      <c r="B20" s="122"/>
      <c r="C20" s="97"/>
      <c r="D20" s="97"/>
      <c r="E20" s="133"/>
      <c r="F20" s="115"/>
      <c r="G20" s="128"/>
      <c r="H20" s="115"/>
      <c r="I20" s="133"/>
      <c r="J20" s="20">
        <v>160</v>
      </c>
      <c r="K20" s="66">
        <f t="shared" si="0"/>
        <v>188.79999999999998</v>
      </c>
      <c r="L20" s="26" t="s">
        <v>53</v>
      </c>
      <c r="M20" s="20">
        <f t="shared" si="2"/>
        <v>5840</v>
      </c>
      <c r="N20" s="20">
        <f t="shared" si="3"/>
        <v>6891.1999999999989</v>
      </c>
      <c r="O20" s="70" t="s">
        <v>54</v>
      </c>
      <c r="P20" s="69" t="s">
        <v>55</v>
      </c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9.5" customHeight="1">
      <c r="A21" s="105"/>
      <c r="B21" s="123"/>
      <c r="C21" s="98"/>
      <c r="D21" s="98"/>
      <c r="E21" s="133"/>
      <c r="F21" s="133"/>
      <c r="G21" s="133"/>
      <c r="H21" s="133"/>
      <c r="I21" s="133"/>
      <c r="J21" s="20">
        <v>48</v>
      </c>
      <c r="K21" s="66">
        <f t="shared" si="0"/>
        <v>56.64</v>
      </c>
      <c r="L21" s="75" t="s">
        <v>31</v>
      </c>
      <c r="M21" s="20">
        <f t="shared" si="2"/>
        <v>5792</v>
      </c>
      <c r="N21" s="20">
        <f t="shared" si="3"/>
        <v>6834.5599999999986</v>
      </c>
      <c r="O21" s="20" t="s">
        <v>56</v>
      </c>
      <c r="P21" s="69" t="s">
        <v>57</v>
      </c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9.5" customHeight="1">
      <c r="A22" s="96">
        <v>44720</v>
      </c>
      <c r="B22" s="16"/>
      <c r="C22" s="16"/>
      <c r="D22" s="16"/>
      <c r="E22" s="114">
        <f>N21</f>
        <v>6834.5599999999986</v>
      </c>
      <c r="F22" s="129" t="s">
        <v>45</v>
      </c>
      <c r="G22" s="127" t="s">
        <v>46</v>
      </c>
      <c r="H22" s="96">
        <v>44720</v>
      </c>
      <c r="I22" s="114" t="s">
        <v>7</v>
      </c>
      <c r="J22" s="20">
        <v>128</v>
      </c>
      <c r="K22" s="66">
        <f t="shared" si="0"/>
        <v>151.04</v>
      </c>
      <c r="L22" s="70" t="s">
        <v>58</v>
      </c>
      <c r="M22" s="20">
        <f t="shared" si="2"/>
        <v>5664</v>
      </c>
      <c r="N22" s="20">
        <f t="shared" si="3"/>
        <v>6683.5199999999986</v>
      </c>
      <c r="O22" s="70" t="s">
        <v>47</v>
      </c>
      <c r="P22" s="69" t="s">
        <v>48</v>
      </c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9.5" customHeight="1">
      <c r="A23" s="97"/>
      <c r="B23" s="16"/>
      <c r="C23" s="16"/>
      <c r="D23" s="16"/>
      <c r="E23" s="133"/>
      <c r="F23" s="115"/>
      <c r="G23" s="128"/>
      <c r="H23" s="97"/>
      <c r="I23" s="133"/>
      <c r="J23" s="20">
        <v>96</v>
      </c>
      <c r="K23" s="66">
        <f t="shared" si="0"/>
        <v>113.28</v>
      </c>
      <c r="L23" s="26" t="s">
        <v>66</v>
      </c>
      <c r="M23" s="20">
        <f t="shared" si="2"/>
        <v>5568</v>
      </c>
      <c r="N23" s="20">
        <f t="shared" si="3"/>
        <v>6570.2399999999989</v>
      </c>
      <c r="O23" s="26" t="s">
        <v>67</v>
      </c>
      <c r="P23" s="69" t="s">
        <v>52</v>
      </c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9.5" customHeight="1">
      <c r="A24" s="98"/>
      <c r="B24" s="16"/>
      <c r="C24" s="16"/>
      <c r="D24" s="16"/>
      <c r="E24" s="133"/>
      <c r="F24" s="133"/>
      <c r="G24" s="133"/>
      <c r="H24" s="98"/>
      <c r="I24" s="133"/>
      <c r="J24" s="20">
        <v>48</v>
      </c>
      <c r="K24" s="66">
        <f t="shared" si="0"/>
        <v>56.64</v>
      </c>
      <c r="L24" s="75" t="s">
        <v>31</v>
      </c>
      <c r="M24" s="20">
        <f t="shared" si="2"/>
        <v>5520</v>
      </c>
      <c r="N24" s="20">
        <f t="shared" si="3"/>
        <v>6513.5999999999985</v>
      </c>
      <c r="O24" s="20" t="s">
        <v>56</v>
      </c>
      <c r="P24" s="69" t="s">
        <v>57</v>
      </c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9.5" customHeight="1">
      <c r="A25" s="117">
        <v>44721</v>
      </c>
      <c r="B25" s="16"/>
      <c r="C25" s="16"/>
      <c r="D25" s="16"/>
      <c r="E25" s="101">
        <f>N24</f>
        <v>6513.5999999999985</v>
      </c>
      <c r="F25" s="126" t="s">
        <v>45</v>
      </c>
      <c r="G25" s="130" t="s">
        <v>46</v>
      </c>
      <c r="H25" s="117">
        <v>44721</v>
      </c>
      <c r="I25" s="114" t="s">
        <v>7</v>
      </c>
      <c r="J25" s="20">
        <v>32</v>
      </c>
      <c r="K25" s="66">
        <f t="shared" si="0"/>
        <v>37.76</v>
      </c>
      <c r="L25" s="75" t="s">
        <v>58</v>
      </c>
      <c r="M25" s="20">
        <f t="shared" si="2"/>
        <v>5488</v>
      </c>
      <c r="N25" s="20">
        <f t="shared" si="3"/>
        <v>6475.8399999999983</v>
      </c>
      <c r="O25" s="72" t="s">
        <v>47</v>
      </c>
      <c r="P25" s="69" t="s">
        <v>48</v>
      </c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9.5" customHeight="1">
      <c r="A26" s="118"/>
      <c r="B26" s="16"/>
      <c r="C26" s="16"/>
      <c r="D26" s="16"/>
      <c r="E26" s="97"/>
      <c r="F26" s="97"/>
      <c r="G26" s="97"/>
      <c r="H26" s="118"/>
      <c r="I26" s="132"/>
      <c r="J26" s="20">
        <v>64</v>
      </c>
      <c r="K26" s="66">
        <f t="shared" si="0"/>
        <v>75.52</v>
      </c>
      <c r="L26" s="26" t="s">
        <v>66</v>
      </c>
      <c r="M26" s="20">
        <f t="shared" si="2"/>
        <v>5424</v>
      </c>
      <c r="N26" s="20">
        <f t="shared" si="3"/>
        <v>6400.3199999999979</v>
      </c>
      <c r="O26" s="26" t="s">
        <v>67</v>
      </c>
      <c r="P26" s="69" t="s">
        <v>52</v>
      </c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9.5" customHeight="1">
      <c r="A27" s="117">
        <v>44722</v>
      </c>
      <c r="B27" s="101" t="s">
        <v>6</v>
      </c>
      <c r="C27" s="109">
        <v>1136</v>
      </c>
      <c r="D27" s="131">
        <f>C27*1.18</f>
        <v>1340.48</v>
      </c>
      <c r="E27" s="101">
        <f>N26</f>
        <v>6400.3199999999979</v>
      </c>
      <c r="F27" s="126" t="s">
        <v>45</v>
      </c>
      <c r="G27" s="130" t="s">
        <v>46</v>
      </c>
      <c r="H27" s="117">
        <v>44722</v>
      </c>
      <c r="I27" s="114" t="s">
        <v>7</v>
      </c>
      <c r="J27" s="20">
        <v>32</v>
      </c>
      <c r="K27" s="66">
        <f t="shared" si="0"/>
        <v>37.76</v>
      </c>
      <c r="L27" s="26" t="s">
        <v>66</v>
      </c>
      <c r="M27" s="20">
        <f t="shared" si="2"/>
        <v>6528</v>
      </c>
      <c r="N27" s="20">
        <f t="shared" si="3"/>
        <v>7703.0399999999972</v>
      </c>
      <c r="O27" s="26" t="s">
        <v>67</v>
      </c>
      <c r="P27" s="69" t="s">
        <v>52</v>
      </c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9.5" customHeight="1">
      <c r="A28" s="105"/>
      <c r="B28" s="98"/>
      <c r="C28" s="98"/>
      <c r="D28" s="136"/>
      <c r="E28" s="133"/>
      <c r="F28" s="135"/>
      <c r="G28" s="133"/>
      <c r="H28" s="133"/>
      <c r="I28" s="133"/>
      <c r="J28" s="20">
        <v>96</v>
      </c>
      <c r="K28" s="66">
        <f t="shared" si="0"/>
        <v>113.28</v>
      </c>
      <c r="L28" s="26" t="s">
        <v>70</v>
      </c>
      <c r="M28" s="20">
        <f t="shared" si="2"/>
        <v>6432</v>
      </c>
      <c r="N28" s="20">
        <f t="shared" si="3"/>
        <v>7589.7599999999975</v>
      </c>
      <c r="O28" s="79" t="s">
        <v>71</v>
      </c>
      <c r="P28" s="43" t="s">
        <v>72</v>
      </c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9.5" customHeight="1">
      <c r="A29" s="96">
        <v>44723</v>
      </c>
      <c r="B29" s="16"/>
      <c r="C29" s="16"/>
      <c r="D29" s="16"/>
      <c r="E29" s="121">
        <f>N28</f>
        <v>7589.7599999999975</v>
      </c>
      <c r="F29" s="129" t="s">
        <v>45</v>
      </c>
      <c r="G29" s="127" t="s">
        <v>46</v>
      </c>
      <c r="H29" s="96">
        <v>44723</v>
      </c>
      <c r="I29" s="114" t="s">
        <v>7</v>
      </c>
      <c r="J29" s="20">
        <v>96</v>
      </c>
      <c r="K29" s="66">
        <f t="shared" si="0"/>
        <v>113.28</v>
      </c>
      <c r="L29" s="26" t="s">
        <v>73</v>
      </c>
      <c r="M29" s="20">
        <f t="shared" si="2"/>
        <v>6336</v>
      </c>
      <c r="N29" s="20">
        <f t="shared" si="3"/>
        <v>7476.4799999999977</v>
      </c>
      <c r="O29" s="70" t="s">
        <v>50</v>
      </c>
      <c r="P29" s="69" t="s">
        <v>49</v>
      </c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9.5" customHeight="1">
      <c r="A30" s="97"/>
      <c r="B30" s="16"/>
      <c r="C30" s="16"/>
      <c r="D30" s="16"/>
      <c r="E30" s="122"/>
      <c r="F30" s="115"/>
      <c r="G30" s="128"/>
      <c r="H30" s="97"/>
      <c r="I30" s="133"/>
      <c r="J30" s="20">
        <v>112</v>
      </c>
      <c r="K30" s="66">
        <f t="shared" si="0"/>
        <v>132.16</v>
      </c>
      <c r="L30" s="26" t="s">
        <v>74</v>
      </c>
      <c r="M30" s="20">
        <f t="shared" si="2"/>
        <v>6224</v>
      </c>
      <c r="N30" s="20">
        <f t="shared" si="3"/>
        <v>7344.3199999999979</v>
      </c>
      <c r="O30" s="20" t="s">
        <v>75</v>
      </c>
      <c r="P30" s="20" t="s">
        <v>76</v>
      </c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9.5" customHeight="1">
      <c r="A31" s="98"/>
      <c r="B31" s="74"/>
      <c r="C31" s="2"/>
      <c r="D31" s="2"/>
      <c r="E31" s="123"/>
      <c r="F31" s="133"/>
      <c r="G31" s="133"/>
      <c r="H31" s="98"/>
      <c r="I31" s="133"/>
      <c r="J31" s="20">
        <v>128</v>
      </c>
      <c r="K31" s="66">
        <f t="shared" si="0"/>
        <v>151.04</v>
      </c>
      <c r="L31" s="75" t="s">
        <v>31</v>
      </c>
      <c r="M31" s="20">
        <f t="shared" si="2"/>
        <v>6096</v>
      </c>
      <c r="N31" s="20">
        <f t="shared" si="3"/>
        <v>7193.2799999999979</v>
      </c>
      <c r="O31" s="20" t="s">
        <v>56</v>
      </c>
      <c r="P31" s="69" t="s">
        <v>57</v>
      </c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9.5" customHeight="1">
      <c r="A32" s="117">
        <v>44724</v>
      </c>
      <c r="B32" s="16"/>
      <c r="C32" s="55"/>
      <c r="D32" s="16"/>
      <c r="E32" s="101">
        <f>N31</f>
        <v>7193.2799999999979</v>
      </c>
      <c r="F32" s="126" t="s">
        <v>45</v>
      </c>
      <c r="G32" s="130" t="s">
        <v>46</v>
      </c>
      <c r="H32" s="117">
        <v>44724</v>
      </c>
      <c r="I32" s="114" t="s">
        <v>7</v>
      </c>
      <c r="J32" s="20">
        <v>64</v>
      </c>
      <c r="K32" s="66">
        <f t="shared" si="0"/>
        <v>75.52</v>
      </c>
      <c r="L32" s="26" t="s">
        <v>74</v>
      </c>
      <c r="M32" s="20">
        <f t="shared" si="2"/>
        <v>6032</v>
      </c>
      <c r="N32" s="20">
        <f t="shared" si="3"/>
        <v>7117.7599999999975</v>
      </c>
      <c r="O32" s="20" t="s">
        <v>75</v>
      </c>
      <c r="P32" s="20" t="s">
        <v>76</v>
      </c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9.5" customHeight="1">
      <c r="A33" s="105"/>
      <c r="B33" s="2"/>
      <c r="C33" s="80"/>
      <c r="D33" s="2"/>
      <c r="E33" s="97"/>
      <c r="F33" s="97"/>
      <c r="G33" s="97"/>
      <c r="H33" s="118"/>
      <c r="I33" s="132"/>
      <c r="J33" s="20">
        <v>48</v>
      </c>
      <c r="K33" s="66">
        <f t="shared" si="0"/>
        <v>56.64</v>
      </c>
      <c r="L33" s="26" t="s">
        <v>77</v>
      </c>
      <c r="M33" s="20">
        <f t="shared" si="2"/>
        <v>5984</v>
      </c>
      <c r="N33" s="20">
        <f t="shared" si="3"/>
        <v>7061.1199999999972</v>
      </c>
      <c r="O33" s="26" t="s">
        <v>71</v>
      </c>
      <c r="P33" s="26" t="s">
        <v>78</v>
      </c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9.5" customHeight="1">
      <c r="A34" s="96">
        <v>44725</v>
      </c>
      <c r="B34" s="2"/>
      <c r="C34" s="80"/>
      <c r="D34" s="2"/>
      <c r="E34" s="101">
        <f>N33</f>
        <v>7061.1199999999972</v>
      </c>
      <c r="F34" s="126" t="s">
        <v>45</v>
      </c>
      <c r="G34" s="130" t="s">
        <v>46</v>
      </c>
      <c r="H34" s="96">
        <v>44725</v>
      </c>
      <c r="I34" s="114" t="s">
        <v>7</v>
      </c>
      <c r="J34" s="20">
        <v>176</v>
      </c>
      <c r="K34" s="66">
        <f t="shared" si="0"/>
        <v>207.67999999999998</v>
      </c>
      <c r="L34" s="26" t="s">
        <v>74</v>
      </c>
      <c r="M34" s="20">
        <f t="shared" si="2"/>
        <v>5808</v>
      </c>
      <c r="N34" s="20">
        <f t="shared" si="3"/>
        <v>6853.4399999999969</v>
      </c>
      <c r="O34" s="20" t="s">
        <v>75</v>
      </c>
      <c r="P34" s="20" t="s">
        <v>76</v>
      </c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9.5" customHeight="1">
      <c r="A35" s="98"/>
      <c r="B35" s="78"/>
      <c r="C35" s="2"/>
      <c r="D35" s="2"/>
      <c r="E35" s="97"/>
      <c r="F35" s="97"/>
      <c r="G35" s="97"/>
      <c r="H35" s="98"/>
      <c r="I35" s="132"/>
      <c r="J35" s="20">
        <v>144</v>
      </c>
      <c r="K35" s="66">
        <f t="shared" si="0"/>
        <v>169.92</v>
      </c>
      <c r="L35" s="26" t="s">
        <v>79</v>
      </c>
      <c r="M35" s="20">
        <f t="shared" si="2"/>
        <v>5664</v>
      </c>
      <c r="N35" s="20">
        <f t="shared" si="3"/>
        <v>6683.5199999999968</v>
      </c>
      <c r="O35" s="26" t="s">
        <v>80</v>
      </c>
      <c r="P35" s="26" t="s">
        <v>81</v>
      </c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9.5" customHeight="1">
      <c r="A36" s="106">
        <v>44726</v>
      </c>
      <c r="B36" s="109"/>
      <c r="C36" s="109"/>
      <c r="D36" s="109"/>
      <c r="E36" s="137">
        <f>N35</f>
        <v>6683.5199999999968</v>
      </c>
      <c r="F36" s="137" t="s">
        <v>45</v>
      </c>
      <c r="G36" s="114" t="s">
        <v>46</v>
      </c>
      <c r="H36" s="106">
        <v>44726</v>
      </c>
      <c r="I36" s="138" t="s">
        <v>7</v>
      </c>
      <c r="J36" s="19">
        <v>80</v>
      </c>
      <c r="K36" s="19">
        <f t="shared" ref="K36:K57" si="4">J36*1.18</f>
        <v>94.399999999999991</v>
      </c>
      <c r="L36" s="26" t="s">
        <v>66</v>
      </c>
      <c r="M36" s="20">
        <f t="shared" si="2"/>
        <v>5584</v>
      </c>
      <c r="N36" s="20">
        <f t="shared" si="3"/>
        <v>6589.1199999999972</v>
      </c>
      <c r="O36" s="20" t="s">
        <v>75</v>
      </c>
      <c r="P36" s="20" t="s">
        <v>76</v>
      </c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9.5" customHeight="1">
      <c r="A37" s="107"/>
      <c r="B37" s="97"/>
      <c r="C37" s="97"/>
      <c r="D37" s="97"/>
      <c r="E37" s="128"/>
      <c r="F37" s="128"/>
      <c r="G37" s="115"/>
      <c r="H37" s="107"/>
      <c r="I37" s="97"/>
      <c r="J37" s="19">
        <v>144</v>
      </c>
      <c r="K37" s="19">
        <f t="shared" si="4"/>
        <v>169.92</v>
      </c>
      <c r="L37" s="26" t="s">
        <v>82</v>
      </c>
      <c r="M37" s="20">
        <f t="shared" ref="M37:M57" si="5">M36+C37-J37</f>
        <v>5440</v>
      </c>
      <c r="N37" s="20">
        <f t="shared" si="3"/>
        <v>6419.1999999999971</v>
      </c>
      <c r="O37" s="26" t="s">
        <v>78</v>
      </c>
      <c r="P37" s="26" t="s">
        <v>71</v>
      </c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9.5" customHeight="1">
      <c r="A38" s="107"/>
      <c r="B38" s="97"/>
      <c r="C38" s="97"/>
      <c r="D38" s="97"/>
      <c r="E38" s="128"/>
      <c r="F38" s="128"/>
      <c r="G38" s="115"/>
      <c r="H38" s="107"/>
      <c r="I38" s="97"/>
      <c r="J38" s="19">
        <v>160</v>
      </c>
      <c r="K38" s="19">
        <f t="shared" si="4"/>
        <v>188.79999999999998</v>
      </c>
      <c r="L38" s="26" t="s">
        <v>83</v>
      </c>
      <c r="M38" s="20">
        <f t="shared" si="5"/>
        <v>5280</v>
      </c>
      <c r="N38" s="20">
        <f t="shared" si="3"/>
        <v>6230.3999999999969</v>
      </c>
      <c r="O38" s="26" t="s">
        <v>84</v>
      </c>
      <c r="P38" s="26" t="s">
        <v>85</v>
      </c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8" customHeight="1">
      <c r="A39" s="107"/>
      <c r="B39" s="97"/>
      <c r="C39" s="97"/>
      <c r="D39" s="97"/>
      <c r="E39" s="128"/>
      <c r="F39" s="128"/>
      <c r="G39" s="115"/>
      <c r="H39" s="107"/>
      <c r="I39" s="97"/>
      <c r="J39" s="20">
        <v>48</v>
      </c>
      <c r="K39" s="19">
        <f t="shared" si="4"/>
        <v>56.64</v>
      </c>
      <c r="L39" s="75" t="s">
        <v>31</v>
      </c>
      <c r="M39" s="20">
        <f t="shared" si="5"/>
        <v>5232</v>
      </c>
      <c r="N39" s="20">
        <f t="shared" si="3"/>
        <v>6173.7599999999966</v>
      </c>
      <c r="O39" s="20" t="s">
        <v>56</v>
      </c>
      <c r="P39" s="69" t="s">
        <v>57</v>
      </c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9.5" customHeight="1">
      <c r="A40" s="108"/>
      <c r="B40" s="98"/>
      <c r="C40" s="98"/>
      <c r="D40" s="98"/>
      <c r="E40" s="128"/>
      <c r="F40" s="128"/>
      <c r="G40" s="115"/>
      <c r="H40" s="108"/>
      <c r="I40" s="98"/>
      <c r="J40" s="19">
        <v>64</v>
      </c>
      <c r="K40" s="19">
        <f t="shared" si="4"/>
        <v>75.52</v>
      </c>
      <c r="L40" s="26" t="s">
        <v>73</v>
      </c>
      <c r="M40" s="20">
        <f t="shared" si="5"/>
        <v>5168</v>
      </c>
      <c r="N40" s="20">
        <f t="shared" si="3"/>
        <v>6098.2399999999961</v>
      </c>
      <c r="O40" s="70" t="s">
        <v>50</v>
      </c>
      <c r="P40" s="69" t="s">
        <v>49</v>
      </c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9.5" customHeight="1">
      <c r="A41" s="96">
        <v>44727</v>
      </c>
      <c r="B41" s="16"/>
      <c r="C41" s="16"/>
      <c r="D41" s="16"/>
      <c r="E41" s="101">
        <f>N40</f>
        <v>6098.2399999999961</v>
      </c>
      <c r="F41" s="126" t="s">
        <v>45</v>
      </c>
      <c r="G41" s="130" t="s">
        <v>46</v>
      </c>
      <c r="H41" s="96">
        <v>44727</v>
      </c>
      <c r="I41" s="114" t="s">
        <v>7</v>
      </c>
      <c r="J41" s="20">
        <v>32</v>
      </c>
      <c r="K41" s="19">
        <f t="shared" si="4"/>
        <v>37.76</v>
      </c>
      <c r="L41" s="26" t="s">
        <v>74</v>
      </c>
      <c r="M41" s="20">
        <f t="shared" si="5"/>
        <v>5136</v>
      </c>
      <c r="N41" s="20">
        <f t="shared" si="3"/>
        <v>6060.4799999999959</v>
      </c>
      <c r="O41" s="20" t="s">
        <v>75</v>
      </c>
      <c r="P41" s="20" t="s">
        <v>76</v>
      </c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9.5" customHeight="1">
      <c r="A42" s="98"/>
      <c r="B42" s="16"/>
      <c r="C42" s="16"/>
      <c r="D42" s="16"/>
      <c r="E42" s="97"/>
      <c r="F42" s="97"/>
      <c r="G42" s="97"/>
      <c r="H42" s="98"/>
      <c r="I42" s="132"/>
      <c r="J42" s="20">
        <v>96</v>
      </c>
      <c r="K42" s="19">
        <f t="shared" si="4"/>
        <v>113.28</v>
      </c>
      <c r="L42" s="75" t="s">
        <v>86</v>
      </c>
      <c r="M42" s="20">
        <f t="shared" si="5"/>
        <v>5040</v>
      </c>
      <c r="N42" s="20">
        <f t="shared" si="3"/>
        <v>5947.1999999999962</v>
      </c>
      <c r="O42" s="76" t="s">
        <v>80</v>
      </c>
      <c r="P42" s="69" t="s">
        <v>87</v>
      </c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9.5" customHeight="1">
      <c r="A43" s="96">
        <v>44728</v>
      </c>
      <c r="B43" s="109"/>
      <c r="C43" s="109"/>
      <c r="D43" s="109"/>
      <c r="E43" s="121">
        <f>N42</f>
        <v>5947.1999999999962</v>
      </c>
      <c r="F43" s="129" t="s">
        <v>45</v>
      </c>
      <c r="G43" s="127" t="s">
        <v>46</v>
      </c>
      <c r="H43" s="96">
        <v>44728</v>
      </c>
      <c r="I43" s="114" t="s">
        <v>7</v>
      </c>
      <c r="J43" s="16">
        <v>32</v>
      </c>
      <c r="K43" s="19">
        <f t="shared" si="4"/>
        <v>37.76</v>
      </c>
      <c r="L43" s="26" t="s">
        <v>73</v>
      </c>
      <c r="M43" s="20">
        <f t="shared" si="5"/>
        <v>5008</v>
      </c>
      <c r="N43" s="20">
        <f t="shared" si="3"/>
        <v>5909.439999999996</v>
      </c>
      <c r="O43" s="70" t="s">
        <v>50</v>
      </c>
      <c r="P43" s="69" t="s">
        <v>49</v>
      </c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9.5" customHeight="1">
      <c r="A44" s="107"/>
      <c r="B44" s="97"/>
      <c r="C44" s="97"/>
      <c r="D44" s="97"/>
      <c r="E44" s="122"/>
      <c r="F44" s="115"/>
      <c r="G44" s="128"/>
      <c r="H44" s="107"/>
      <c r="I44" s="133"/>
      <c r="J44" s="16">
        <v>128</v>
      </c>
      <c r="K44" s="19">
        <f t="shared" si="4"/>
        <v>151.04</v>
      </c>
      <c r="L44" s="26" t="s">
        <v>88</v>
      </c>
      <c r="M44" s="20">
        <f t="shared" si="5"/>
        <v>4880</v>
      </c>
      <c r="N44" s="20">
        <f t="shared" si="3"/>
        <v>5758.399999999996</v>
      </c>
      <c r="O44" s="20" t="s">
        <v>75</v>
      </c>
      <c r="P44" s="20" t="s">
        <v>89</v>
      </c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9.5" customHeight="1">
      <c r="A45" s="108"/>
      <c r="B45" s="98"/>
      <c r="C45" s="98"/>
      <c r="D45" s="98"/>
      <c r="E45" s="123"/>
      <c r="F45" s="133"/>
      <c r="G45" s="133"/>
      <c r="H45" s="108"/>
      <c r="I45" s="133"/>
      <c r="J45" s="16">
        <v>112</v>
      </c>
      <c r="K45" s="19">
        <f t="shared" si="4"/>
        <v>132.16</v>
      </c>
      <c r="L45" s="75" t="s">
        <v>86</v>
      </c>
      <c r="M45" s="20">
        <f t="shared" si="5"/>
        <v>4768</v>
      </c>
      <c r="N45" s="20">
        <f t="shared" si="3"/>
        <v>5626.2399999999961</v>
      </c>
      <c r="O45" s="76" t="s">
        <v>80</v>
      </c>
      <c r="P45" s="69" t="s">
        <v>87</v>
      </c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9.5" customHeight="1">
      <c r="A46" s="96">
        <v>44729</v>
      </c>
      <c r="B46" s="16"/>
      <c r="C46" s="16"/>
      <c r="D46" s="16"/>
      <c r="E46" s="101">
        <f>N45</f>
        <v>5626.2399999999961</v>
      </c>
      <c r="F46" s="126" t="s">
        <v>45</v>
      </c>
      <c r="G46" s="130" t="s">
        <v>46</v>
      </c>
      <c r="H46" s="96">
        <v>44729</v>
      </c>
      <c r="I46" s="114" t="s">
        <v>7</v>
      </c>
      <c r="J46" s="71">
        <v>128</v>
      </c>
      <c r="K46" s="19">
        <f t="shared" si="4"/>
        <v>151.04</v>
      </c>
      <c r="L46" s="26" t="s">
        <v>73</v>
      </c>
      <c r="M46" s="20">
        <f t="shared" si="5"/>
        <v>4640</v>
      </c>
      <c r="N46" s="20">
        <f t="shared" si="3"/>
        <v>5475.1999999999962</v>
      </c>
      <c r="O46" s="70" t="s">
        <v>50</v>
      </c>
      <c r="P46" s="69" t="s">
        <v>49</v>
      </c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9.5" customHeight="1">
      <c r="A47" s="98"/>
      <c r="B47" s="16"/>
      <c r="C47" s="16"/>
      <c r="D47" s="16"/>
      <c r="E47" s="97"/>
      <c r="F47" s="97"/>
      <c r="G47" s="97"/>
      <c r="H47" s="98"/>
      <c r="I47" s="132"/>
      <c r="J47" s="71">
        <v>480</v>
      </c>
      <c r="K47" s="19">
        <f t="shared" si="4"/>
        <v>566.4</v>
      </c>
      <c r="L47" s="26" t="s">
        <v>88</v>
      </c>
      <c r="M47" s="20">
        <f t="shared" si="5"/>
        <v>4160</v>
      </c>
      <c r="N47" s="20">
        <f t="shared" si="3"/>
        <v>4908.7999999999965</v>
      </c>
      <c r="O47" s="20" t="s">
        <v>75</v>
      </c>
      <c r="P47" s="20" t="s">
        <v>89</v>
      </c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9.5" customHeight="1">
      <c r="A48" s="96">
        <v>44730</v>
      </c>
      <c r="B48" s="16"/>
      <c r="C48" s="16"/>
      <c r="D48" s="16"/>
      <c r="E48" s="101">
        <f>N47</f>
        <v>4908.7999999999965</v>
      </c>
      <c r="F48" s="126" t="s">
        <v>45</v>
      </c>
      <c r="G48" s="130" t="s">
        <v>46</v>
      </c>
      <c r="H48" s="96">
        <v>44730</v>
      </c>
      <c r="I48" s="114" t="s">
        <v>7</v>
      </c>
      <c r="J48" s="71">
        <v>48</v>
      </c>
      <c r="K48" s="19">
        <f t="shared" si="4"/>
        <v>56.64</v>
      </c>
      <c r="L48" s="26" t="s">
        <v>88</v>
      </c>
      <c r="M48" s="20">
        <f t="shared" si="5"/>
        <v>4112</v>
      </c>
      <c r="N48" s="20">
        <f t="shared" si="3"/>
        <v>4852.1599999999962</v>
      </c>
      <c r="O48" s="20" t="s">
        <v>75</v>
      </c>
      <c r="P48" s="20" t="s">
        <v>89</v>
      </c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9.5" customHeight="1">
      <c r="A49" s="118"/>
      <c r="B49" s="16"/>
      <c r="C49" s="16"/>
      <c r="D49" s="16"/>
      <c r="E49" s="133"/>
      <c r="F49" s="133"/>
      <c r="G49" s="97"/>
      <c r="H49" s="133"/>
      <c r="I49" s="133"/>
      <c r="J49" s="71">
        <v>160</v>
      </c>
      <c r="K49" s="19">
        <f t="shared" si="4"/>
        <v>188.79999999999998</v>
      </c>
      <c r="L49" s="26" t="s">
        <v>90</v>
      </c>
      <c r="M49" s="20">
        <f t="shared" si="5"/>
        <v>3952</v>
      </c>
      <c r="N49" s="20">
        <f t="shared" si="3"/>
        <v>4663.359999999996</v>
      </c>
      <c r="O49" s="26" t="s">
        <v>91</v>
      </c>
      <c r="P49" s="26" t="s">
        <v>85</v>
      </c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9.5" customHeight="1">
      <c r="A50" s="96">
        <v>44731</v>
      </c>
      <c r="B50" s="16"/>
      <c r="C50" s="16"/>
      <c r="D50" s="16"/>
      <c r="E50" s="101">
        <f>N49</f>
        <v>4663.359999999996</v>
      </c>
      <c r="F50" s="126" t="s">
        <v>45</v>
      </c>
      <c r="G50" s="130" t="s">
        <v>46</v>
      </c>
      <c r="H50" s="96">
        <v>44730</v>
      </c>
      <c r="I50" s="114" t="s">
        <v>7</v>
      </c>
      <c r="J50" s="20">
        <v>64</v>
      </c>
      <c r="K50" s="19">
        <f t="shared" si="4"/>
        <v>75.52</v>
      </c>
      <c r="L50" s="26" t="s">
        <v>73</v>
      </c>
      <c r="M50" s="20">
        <f t="shared" si="5"/>
        <v>3888</v>
      </c>
      <c r="N50" s="20">
        <f t="shared" si="3"/>
        <v>4587.8399999999956</v>
      </c>
      <c r="O50" s="26" t="s">
        <v>50</v>
      </c>
      <c r="P50" s="81" t="s">
        <v>49</v>
      </c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9.5" customHeight="1">
      <c r="A51" s="118"/>
      <c r="B51" s="16"/>
      <c r="C51" s="16"/>
      <c r="D51" s="16"/>
      <c r="E51" s="132"/>
      <c r="F51" s="132"/>
      <c r="G51" s="132"/>
      <c r="H51" s="133"/>
      <c r="I51" s="133"/>
      <c r="J51" s="20">
        <v>64</v>
      </c>
      <c r="K51" s="19">
        <f t="shared" si="4"/>
        <v>75.52</v>
      </c>
      <c r="L51" s="26" t="s">
        <v>88</v>
      </c>
      <c r="M51" s="20">
        <f t="shared" si="5"/>
        <v>3824</v>
      </c>
      <c r="N51" s="20">
        <f t="shared" si="3"/>
        <v>4512.3199999999952</v>
      </c>
      <c r="O51" s="20" t="s">
        <v>75</v>
      </c>
      <c r="P51" s="20" t="s">
        <v>89</v>
      </c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9.5" customHeight="1">
      <c r="A52" s="96">
        <v>44732</v>
      </c>
      <c r="B52" s="16"/>
      <c r="C52" s="16"/>
      <c r="D52" s="28"/>
      <c r="E52" s="114">
        <f>N51</f>
        <v>4512.3199999999952</v>
      </c>
      <c r="F52" s="129" t="s">
        <v>45</v>
      </c>
      <c r="G52" s="129" t="s">
        <v>46</v>
      </c>
      <c r="H52" s="106">
        <v>44732</v>
      </c>
      <c r="I52" s="101" t="s">
        <v>7</v>
      </c>
      <c r="J52" s="20">
        <v>96</v>
      </c>
      <c r="K52" s="19">
        <f t="shared" si="4"/>
        <v>113.28</v>
      </c>
      <c r="L52" s="26" t="s">
        <v>73</v>
      </c>
      <c r="M52" s="20">
        <f t="shared" si="5"/>
        <v>3728</v>
      </c>
      <c r="N52" s="20">
        <f t="shared" si="3"/>
        <v>4399.0399999999954</v>
      </c>
      <c r="O52" s="70" t="s">
        <v>50</v>
      </c>
      <c r="P52" s="69" t="s">
        <v>49</v>
      </c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9.5" customHeight="1">
      <c r="A53" s="107"/>
      <c r="B53" s="16"/>
      <c r="C53" s="16"/>
      <c r="D53" s="28"/>
      <c r="E53" s="115"/>
      <c r="F53" s="115"/>
      <c r="G53" s="115"/>
      <c r="H53" s="107"/>
      <c r="I53" s="97"/>
      <c r="J53" s="20">
        <v>176</v>
      </c>
      <c r="K53" s="19">
        <f t="shared" si="4"/>
        <v>207.67999999999998</v>
      </c>
      <c r="L53" s="26" t="s">
        <v>88</v>
      </c>
      <c r="M53" s="20">
        <f t="shared" si="5"/>
        <v>3552</v>
      </c>
      <c r="N53" s="20">
        <f t="shared" si="3"/>
        <v>4191.3599999999951</v>
      </c>
      <c r="O53" s="20" t="s">
        <v>75</v>
      </c>
      <c r="P53" s="26" t="s">
        <v>89</v>
      </c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9.5" customHeight="1">
      <c r="A54" s="108"/>
      <c r="B54" s="16"/>
      <c r="C54" s="16"/>
      <c r="D54" s="28"/>
      <c r="E54" s="115"/>
      <c r="F54" s="115"/>
      <c r="G54" s="115"/>
      <c r="H54" s="108"/>
      <c r="I54" s="98"/>
      <c r="J54" s="20">
        <v>112</v>
      </c>
      <c r="K54" s="19">
        <f t="shared" si="4"/>
        <v>132.16</v>
      </c>
      <c r="L54" s="26" t="s">
        <v>86</v>
      </c>
      <c r="M54" s="20">
        <f t="shared" si="5"/>
        <v>3440</v>
      </c>
      <c r="N54" s="20">
        <f t="shared" si="3"/>
        <v>4059.1999999999953</v>
      </c>
      <c r="O54" s="26" t="s">
        <v>92</v>
      </c>
      <c r="P54" s="82" t="s">
        <v>87</v>
      </c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9.5" customHeight="1">
      <c r="A55" s="50">
        <v>44733</v>
      </c>
      <c r="B55" s="16"/>
      <c r="C55" s="16"/>
      <c r="D55" s="16"/>
      <c r="E55" s="66">
        <f>N54</f>
        <v>4059.1999999999953</v>
      </c>
      <c r="F55" s="66" t="s">
        <v>45</v>
      </c>
      <c r="G55" s="66" t="s">
        <v>46</v>
      </c>
      <c r="H55" s="50">
        <v>44733</v>
      </c>
      <c r="I55" s="71" t="s">
        <v>7</v>
      </c>
      <c r="J55" s="20">
        <v>32</v>
      </c>
      <c r="K55" s="19">
        <f t="shared" si="4"/>
        <v>37.76</v>
      </c>
      <c r="L55" s="26" t="s">
        <v>88</v>
      </c>
      <c r="M55" s="20">
        <f t="shared" si="5"/>
        <v>3408</v>
      </c>
      <c r="N55" s="20">
        <f t="shared" si="3"/>
        <v>4021.4399999999951</v>
      </c>
      <c r="O55" s="26" t="s">
        <v>75</v>
      </c>
      <c r="P55" s="26" t="s">
        <v>89</v>
      </c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9.5" customHeight="1">
      <c r="A56" s="96">
        <v>44734</v>
      </c>
      <c r="B56" s="101" t="s">
        <v>6</v>
      </c>
      <c r="C56" s="109">
        <v>2304</v>
      </c>
      <c r="D56" s="131">
        <f>C56*1.18</f>
        <v>2718.72</v>
      </c>
      <c r="E56" s="101">
        <f>N55</f>
        <v>4021.4399999999951</v>
      </c>
      <c r="F56" s="126" t="s">
        <v>45</v>
      </c>
      <c r="G56" s="130" t="s">
        <v>46</v>
      </c>
      <c r="H56" s="96">
        <v>44734</v>
      </c>
      <c r="I56" s="114" t="s">
        <v>7</v>
      </c>
      <c r="J56" s="16">
        <v>144</v>
      </c>
      <c r="K56" s="19">
        <f t="shared" si="4"/>
        <v>169.92</v>
      </c>
      <c r="L56" s="26" t="s">
        <v>88</v>
      </c>
      <c r="M56" s="20">
        <f t="shared" si="5"/>
        <v>5568</v>
      </c>
      <c r="N56" s="20">
        <f t="shared" si="3"/>
        <v>6570.2399999999943</v>
      </c>
      <c r="O56" s="26" t="s">
        <v>75</v>
      </c>
      <c r="P56" s="26" t="s">
        <v>89</v>
      </c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9.5" customHeight="1">
      <c r="A57" s="118"/>
      <c r="B57" s="98"/>
      <c r="C57" s="98"/>
      <c r="D57" s="136"/>
      <c r="E57" s="97"/>
      <c r="F57" s="97"/>
      <c r="G57" s="97"/>
      <c r="H57" s="98"/>
      <c r="I57" s="132"/>
      <c r="J57" s="16">
        <v>112</v>
      </c>
      <c r="K57" s="19">
        <f t="shared" si="4"/>
        <v>132.16</v>
      </c>
      <c r="L57" s="26" t="s">
        <v>86</v>
      </c>
      <c r="M57" s="20">
        <f t="shared" si="5"/>
        <v>5456</v>
      </c>
      <c r="N57" s="20">
        <f t="shared" si="3"/>
        <v>6438.0799999999945</v>
      </c>
      <c r="O57" s="69" t="s">
        <v>92</v>
      </c>
      <c r="P57" s="69" t="s">
        <v>87</v>
      </c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9.5" customHeight="1">
      <c r="A58" s="16"/>
      <c r="B58" s="16"/>
      <c r="C58" s="16"/>
      <c r="D58" s="16"/>
      <c r="E58" s="71"/>
      <c r="F58" s="71"/>
      <c r="G58" s="71"/>
      <c r="H58" s="71"/>
      <c r="I58" s="71"/>
      <c r="J58" s="20"/>
      <c r="K58" s="20"/>
      <c r="L58" s="26"/>
      <c r="M58" s="20"/>
      <c r="N58" s="20"/>
      <c r="O58" s="69"/>
      <c r="P58" s="69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9.5" customHeight="1">
      <c r="A59" s="16"/>
      <c r="B59" s="16"/>
      <c r="C59" s="16"/>
      <c r="D59" s="16"/>
      <c r="E59" s="71"/>
      <c r="F59" s="71"/>
      <c r="G59" s="71"/>
      <c r="H59" s="71"/>
      <c r="I59" s="71"/>
      <c r="J59" s="20"/>
      <c r="K59" s="20"/>
      <c r="L59" s="26"/>
      <c r="M59" s="20"/>
      <c r="N59" s="20"/>
      <c r="O59" s="20"/>
      <c r="P59" s="83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9.5" customHeight="1">
      <c r="A60" s="16"/>
      <c r="B60" s="16"/>
      <c r="C60" s="16"/>
      <c r="D60" s="16"/>
      <c r="E60" s="71"/>
      <c r="F60" s="71"/>
      <c r="G60" s="71"/>
      <c r="H60" s="71"/>
      <c r="I60" s="71"/>
      <c r="J60" s="20"/>
      <c r="K60" s="20"/>
      <c r="L60" s="26"/>
      <c r="M60" s="20"/>
      <c r="N60" s="20"/>
      <c r="O60" s="20"/>
      <c r="P60" s="83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9.5" customHeight="1">
      <c r="A61" s="16"/>
      <c r="B61" s="16"/>
      <c r="C61" s="16"/>
      <c r="D61" s="16"/>
      <c r="E61" s="71"/>
      <c r="F61" s="71"/>
      <c r="G61" s="71"/>
      <c r="H61" s="71"/>
      <c r="I61" s="71"/>
      <c r="J61" s="20"/>
      <c r="K61" s="20"/>
      <c r="L61" s="26"/>
      <c r="M61" s="20"/>
      <c r="N61" s="20"/>
      <c r="O61" s="26"/>
      <c r="P61" s="26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9.5" customHeight="1">
      <c r="A62" s="16"/>
      <c r="B62" s="16"/>
      <c r="C62" s="16"/>
      <c r="D62" s="16"/>
      <c r="E62" s="71"/>
      <c r="F62" s="71"/>
      <c r="G62" s="71"/>
      <c r="H62" s="71"/>
      <c r="I62" s="71"/>
      <c r="J62" s="20"/>
      <c r="K62" s="20"/>
      <c r="L62" s="26"/>
      <c r="M62" s="20"/>
      <c r="N62" s="20"/>
      <c r="O62" s="26"/>
      <c r="P62" s="26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9.5" customHeight="1">
      <c r="A63" s="16"/>
      <c r="B63" s="16"/>
      <c r="C63" s="16"/>
      <c r="D63" s="16"/>
      <c r="E63" s="71"/>
      <c r="F63" s="71"/>
      <c r="G63" s="71"/>
      <c r="H63" s="71"/>
      <c r="I63" s="71"/>
      <c r="J63" s="20"/>
      <c r="K63" s="20"/>
      <c r="L63" s="26"/>
      <c r="M63" s="20"/>
      <c r="N63" s="20"/>
      <c r="O63" s="20"/>
      <c r="P63" s="83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9.5" customHeight="1">
      <c r="A64" s="16"/>
      <c r="B64" s="16"/>
      <c r="C64" s="16"/>
      <c r="D64" s="16"/>
      <c r="E64" s="71"/>
      <c r="F64" s="71"/>
      <c r="G64" s="71"/>
      <c r="H64" s="71"/>
      <c r="I64" s="71"/>
      <c r="J64" s="20"/>
      <c r="K64" s="20"/>
      <c r="L64" s="26"/>
      <c r="M64" s="20"/>
      <c r="N64" s="20"/>
      <c r="O64" s="26"/>
      <c r="P64" s="26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9.5" customHeight="1">
      <c r="A65" s="16"/>
      <c r="B65" s="16"/>
      <c r="C65" s="16"/>
      <c r="D65" s="16"/>
      <c r="E65" s="71"/>
      <c r="F65" s="71"/>
      <c r="G65" s="71"/>
      <c r="H65" s="71"/>
      <c r="I65" s="71"/>
      <c r="J65" s="20"/>
      <c r="K65" s="20"/>
      <c r="L65" s="26"/>
      <c r="M65" s="20"/>
      <c r="N65" s="20"/>
      <c r="O65" s="20"/>
      <c r="P65" s="83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9.5" customHeight="1">
      <c r="A66" s="16"/>
      <c r="B66" s="2"/>
      <c r="C66" s="16"/>
      <c r="D66" s="16"/>
      <c r="E66" s="71"/>
      <c r="F66" s="71"/>
      <c r="G66" s="71"/>
      <c r="H66" s="71"/>
      <c r="I66" s="71"/>
      <c r="J66" s="20"/>
      <c r="K66" s="20"/>
      <c r="L66" s="26"/>
      <c r="M66" s="20"/>
      <c r="N66" s="20"/>
      <c r="O66" s="69"/>
      <c r="P66" s="69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9.5" customHeight="1">
      <c r="A67" s="16"/>
      <c r="B67" s="2"/>
      <c r="C67" s="16"/>
      <c r="D67" s="16"/>
      <c r="E67" s="71"/>
      <c r="F67" s="71"/>
      <c r="G67" s="71"/>
      <c r="H67" s="71"/>
      <c r="I67" s="71"/>
      <c r="J67" s="20"/>
      <c r="K67" s="20"/>
      <c r="L67" s="70"/>
      <c r="M67" s="20"/>
      <c r="N67" s="20"/>
      <c r="O67" s="70"/>
      <c r="P67" s="69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9.5" customHeight="1">
      <c r="A68" s="16"/>
      <c r="B68" s="2"/>
      <c r="C68" s="2"/>
      <c r="D68" s="28"/>
      <c r="E68" s="71"/>
      <c r="F68" s="71"/>
      <c r="G68" s="71"/>
      <c r="H68" s="71"/>
      <c r="I68" s="71"/>
      <c r="J68" s="20"/>
      <c r="K68" s="20"/>
      <c r="L68" s="26"/>
      <c r="M68" s="20"/>
      <c r="N68" s="20"/>
      <c r="O68" s="26"/>
      <c r="P68" s="26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9.5" customHeight="1">
      <c r="A69" s="16"/>
      <c r="B69" s="2"/>
      <c r="C69" s="2"/>
      <c r="D69" s="28"/>
      <c r="E69" s="71"/>
      <c r="F69" s="71"/>
      <c r="G69" s="71"/>
      <c r="H69" s="71"/>
      <c r="I69" s="71"/>
      <c r="J69" s="20"/>
      <c r="K69" s="20"/>
      <c r="L69" s="26"/>
      <c r="M69" s="20"/>
      <c r="N69" s="20"/>
      <c r="O69" s="20"/>
      <c r="P69" s="83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9.5" customHeight="1">
      <c r="A70" s="84"/>
      <c r="B70" s="16"/>
      <c r="C70" s="16"/>
      <c r="D70" s="28"/>
      <c r="E70" s="71"/>
      <c r="F70" s="71"/>
      <c r="G70" s="71"/>
      <c r="H70" s="71"/>
      <c r="I70" s="71"/>
      <c r="J70" s="20"/>
      <c r="K70" s="20"/>
      <c r="L70" s="26"/>
      <c r="M70" s="20"/>
      <c r="N70" s="20"/>
      <c r="O70" s="69"/>
      <c r="P70" s="69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9.5" customHeight="1">
      <c r="A71" s="84"/>
      <c r="B71" s="16"/>
      <c r="C71" s="16"/>
      <c r="D71" s="28"/>
      <c r="E71" s="71"/>
      <c r="F71" s="71"/>
      <c r="G71" s="71"/>
      <c r="H71" s="71"/>
      <c r="I71" s="71"/>
      <c r="J71" s="20"/>
      <c r="K71" s="20"/>
      <c r="L71" s="26"/>
      <c r="M71" s="20"/>
      <c r="N71" s="20"/>
      <c r="O71" s="26"/>
      <c r="P71" s="26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9.5" customHeight="1">
      <c r="A72" s="105"/>
      <c r="B72" s="16"/>
      <c r="C72" s="16"/>
      <c r="D72" s="16"/>
      <c r="E72" s="71"/>
      <c r="F72" s="71"/>
      <c r="G72" s="71"/>
      <c r="H72" s="71"/>
      <c r="I72" s="71"/>
      <c r="J72" s="20"/>
      <c r="K72" s="20"/>
      <c r="L72" s="26"/>
      <c r="M72" s="20"/>
      <c r="N72" s="20"/>
      <c r="O72" s="26"/>
      <c r="P72" s="20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9.5" customHeight="1">
      <c r="A73" s="94"/>
      <c r="B73" s="16"/>
      <c r="C73" s="16"/>
      <c r="D73" s="16"/>
      <c r="E73" s="71"/>
      <c r="F73" s="71"/>
      <c r="G73" s="71"/>
      <c r="H73" s="71"/>
      <c r="I73" s="71"/>
      <c r="J73" s="20"/>
      <c r="K73" s="20"/>
      <c r="L73" s="26"/>
      <c r="M73" s="20"/>
      <c r="N73" s="20"/>
      <c r="O73" s="69"/>
      <c r="P73" s="69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9.5" customHeight="1">
      <c r="A74" s="94"/>
      <c r="B74" s="16"/>
      <c r="C74" s="16"/>
      <c r="D74" s="16"/>
      <c r="E74" s="71"/>
      <c r="F74" s="71"/>
      <c r="G74" s="71"/>
      <c r="H74" s="71"/>
      <c r="I74" s="71"/>
      <c r="J74" s="20"/>
      <c r="K74" s="20"/>
      <c r="L74" s="26"/>
      <c r="M74" s="20"/>
      <c r="N74" s="20"/>
      <c r="O74" s="69"/>
      <c r="P74" s="69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9.5" customHeight="1">
      <c r="A75" s="139"/>
      <c r="B75" s="16"/>
      <c r="C75" s="16"/>
      <c r="D75" s="28"/>
      <c r="E75" s="71"/>
      <c r="F75" s="71"/>
      <c r="G75" s="71"/>
      <c r="H75" s="71"/>
      <c r="I75" s="71"/>
      <c r="J75" s="20"/>
      <c r="K75" s="20"/>
      <c r="L75" s="20"/>
      <c r="M75" s="20"/>
      <c r="N75" s="20"/>
      <c r="O75" s="26"/>
      <c r="P75" s="20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9.5" customHeight="1">
      <c r="A76" s="140"/>
      <c r="B76" s="16"/>
      <c r="C76" s="16"/>
      <c r="D76" s="28"/>
      <c r="E76" s="71"/>
      <c r="F76" s="71"/>
      <c r="G76" s="71"/>
      <c r="H76" s="71"/>
      <c r="I76" s="71"/>
      <c r="J76" s="20"/>
      <c r="K76" s="20"/>
      <c r="L76" s="26"/>
      <c r="M76" s="20"/>
      <c r="N76" s="20"/>
      <c r="O76" s="26"/>
      <c r="P76" s="26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9.5" customHeight="1">
      <c r="A77" s="140"/>
      <c r="B77" s="16"/>
      <c r="C77" s="16"/>
      <c r="D77" s="28"/>
      <c r="E77" s="71"/>
      <c r="F77" s="71"/>
      <c r="G77" s="71"/>
      <c r="H77" s="71"/>
      <c r="I77" s="71"/>
      <c r="J77" s="20"/>
      <c r="K77" s="20"/>
      <c r="L77" s="26"/>
      <c r="M77" s="20"/>
      <c r="N77" s="20"/>
      <c r="O77" s="69"/>
      <c r="P77" s="69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9.5" customHeight="1">
      <c r="A78" s="140"/>
      <c r="B78" s="16"/>
      <c r="C78" s="16"/>
      <c r="D78" s="28"/>
      <c r="E78" s="71"/>
      <c r="F78" s="71"/>
      <c r="G78" s="71"/>
      <c r="H78" s="71"/>
      <c r="I78" s="71"/>
      <c r="J78" s="20"/>
      <c r="K78" s="20"/>
      <c r="L78" s="26"/>
      <c r="M78" s="20"/>
      <c r="N78" s="20"/>
      <c r="O78" s="43"/>
      <c r="P78" s="43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9.5" customHeight="1">
      <c r="A79" s="46"/>
      <c r="B79" s="2"/>
      <c r="C79" s="2"/>
      <c r="D79" s="2"/>
      <c r="E79" s="71"/>
      <c r="F79" s="71"/>
      <c r="G79" s="71"/>
      <c r="H79" s="71"/>
      <c r="I79" s="71"/>
      <c r="J79" s="20"/>
      <c r="K79" s="20"/>
      <c r="L79" s="26"/>
      <c r="M79" s="20"/>
      <c r="N79" s="20"/>
      <c r="O79" s="26"/>
      <c r="P79" s="26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9.5" customHeight="1">
      <c r="A80" s="105"/>
      <c r="B80" s="2"/>
      <c r="C80" s="2"/>
      <c r="D80" s="2"/>
      <c r="E80" s="71"/>
      <c r="F80" s="71"/>
      <c r="G80" s="71"/>
      <c r="H80" s="71"/>
      <c r="I80" s="71"/>
      <c r="J80" s="71"/>
      <c r="K80" s="20"/>
      <c r="L80" s="26"/>
      <c r="M80" s="20"/>
      <c r="N80" s="20"/>
      <c r="O80" s="69"/>
      <c r="P80" s="69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9.5" customHeight="1">
      <c r="A81" s="94"/>
      <c r="B81" s="16"/>
      <c r="C81" s="16"/>
      <c r="D81" s="16"/>
      <c r="E81" s="71"/>
      <c r="F81" s="71"/>
      <c r="G81" s="71"/>
      <c r="H81" s="71"/>
      <c r="I81" s="71"/>
      <c r="J81" s="71"/>
      <c r="K81" s="20"/>
      <c r="L81" s="26"/>
      <c r="M81" s="20"/>
      <c r="N81" s="20"/>
      <c r="O81" s="26"/>
      <c r="P81" s="26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9.5" customHeight="1">
      <c r="A82" s="94"/>
      <c r="B82" s="2"/>
      <c r="C82" s="2"/>
      <c r="D82" s="2"/>
      <c r="E82" s="71"/>
      <c r="F82" s="71"/>
      <c r="G82" s="71"/>
      <c r="H82" s="71"/>
      <c r="I82" s="71"/>
      <c r="J82" s="71"/>
      <c r="K82" s="20"/>
      <c r="L82" s="26"/>
      <c r="M82" s="20"/>
      <c r="N82" s="20"/>
      <c r="O82" s="69"/>
      <c r="P82" s="69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9.5" customHeight="1">
      <c r="A83" s="105"/>
      <c r="B83" s="2"/>
      <c r="C83" s="2"/>
      <c r="D83" s="2"/>
      <c r="E83" s="71"/>
      <c r="F83" s="71"/>
      <c r="G83" s="71"/>
      <c r="H83" s="71"/>
      <c r="I83" s="71"/>
      <c r="J83" s="20"/>
      <c r="K83" s="20"/>
      <c r="L83" s="26"/>
      <c r="M83" s="20"/>
      <c r="N83" s="20"/>
      <c r="O83" s="26"/>
      <c r="P83" s="26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9.5" customHeight="1">
      <c r="A84" s="94"/>
      <c r="B84" s="16"/>
      <c r="C84" s="16"/>
      <c r="D84" s="16"/>
      <c r="E84" s="71"/>
      <c r="F84" s="71"/>
      <c r="G84" s="71"/>
      <c r="H84" s="71"/>
      <c r="I84" s="71"/>
      <c r="J84" s="20"/>
      <c r="K84" s="20"/>
      <c r="L84" s="26"/>
      <c r="M84" s="20"/>
      <c r="N84" s="20"/>
      <c r="O84" s="69"/>
      <c r="P84" s="69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9.5" customHeight="1">
      <c r="A85" s="139"/>
      <c r="B85" s="2"/>
      <c r="C85" s="2"/>
      <c r="D85" s="85"/>
      <c r="E85" s="71"/>
      <c r="F85" s="71"/>
      <c r="G85" s="71"/>
      <c r="H85" s="71"/>
      <c r="I85" s="71"/>
      <c r="J85" s="20"/>
      <c r="K85" s="20"/>
      <c r="L85" s="26"/>
      <c r="M85" s="20"/>
      <c r="N85" s="20"/>
      <c r="O85" s="69"/>
      <c r="P85" s="69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4.25" customHeight="1">
      <c r="A86" s="140"/>
      <c r="B86" s="2"/>
      <c r="C86" s="2"/>
      <c r="D86" s="85"/>
      <c r="E86" s="71"/>
      <c r="F86" s="71"/>
      <c r="G86" s="71"/>
      <c r="H86" s="71"/>
      <c r="I86" s="71"/>
      <c r="J86" s="20"/>
      <c r="K86" s="20"/>
      <c r="L86" s="26"/>
      <c r="M86" s="20"/>
      <c r="N86" s="20"/>
      <c r="O86" s="69"/>
      <c r="P86" s="69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>
      <c r="A87" s="140"/>
      <c r="B87" s="16"/>
      <c r="C87" s="16"/>
      <c r="D87" s="28"/>
      <c r="E87" s="71"/>
      <c r="F87" s="71"/>
      <c r="G87" s="71"/>
      <c r="H87" s="71"/>
      <c r="I87" s="71"/>
      <c r="J87" s="20"/>
      <c r="K87" s="20"/>
      <c r="L87" s="26"/>
      <c r="M87" s="20"/>
      <c r="N87" s="20"/>
      <c r="O87" s="43"/>
      <c r="P87" s="43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>
      <c r="A88" s="140"/>
      <c r="B88" s="2"/>
      <c r="C88" s="2"/>
      <c r="D88" s="85"/>
      <c r="E88" s="71"/>
      <c r="F88" s="71"/>
      <c r="G88" s="71"/>
      <c r="H88" s="71"/>
      <c r="I88" s="71"/>
      <c r="J88" s="20"/>
      <c r="K88" s="20"/>
      <c r="L88" s="26"/>
      <c r="M88" s="20"/>
      <c r="N88" s="20"/>
      <c r="O88" s="77"/>
      <c r="P88" s="69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40"/>
      <c r="B89" s="2"/>
      <c r="C89" s="2"/>
      <c r="D89" s="85"/>
      <c r="E89" s="71"/>
      <c r="F89" s="71"/>
      <c r="G89" s="71"/>
      <c r="H89" s="71"/>
      <c r="I89" s="71"/>
      <c r="J89" s="20"/>
      <c r="K89" s="20"/>
      <c r="L89" s="26"/>
      <c r="M89" s="20"/>
      <c r="N89" s="20"/>
      <c r="O89" s="69"/>
      <c r="P89" s="69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>
      <c r="A90" s="50"/>
      <c r="B90" s="16"/>
      <c r="C90" s="16"/>
      <c r="D90" s="16"/>
      <c r="E90" s="52"/>
      <c r="F90" s="71"/>
      <c r="G90" s="71"/>
      <c r="H90" s="71"/>
      <c r="I90" s="71"/>
      <c r="J90" s="16"/>
      <c r="K90" s="16"/>
      <c r="L90" s="2"/>
      <c r="M90" s="16"/>
      <c r="N90" s="16"/>
      <c r="O90" s="86"/>
      <c r="P90" s="86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>
      <c r="A91" s="2"/>
      <c r="B91" s="16"/>
      <c r="C91" s="16"/>
      <c r="D91" s="16"/>
      <c r="E91" s="16"/>
      <c r="F91" s="71"/>
      <c r="G91" s="71"/>
      <c r="H91" s="71"/>
      <c r="I91" s="71"/>
      <c r="J91" s="16"/>
      <c r="K91" s="16"/>
      <c r="L91" s="35"/>
      <c r="M91" s="16"/>
      <c r="N91" s="16"/>
      <c r="O91" s="87"/>
      <c r="P91" s="87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88"/>
      <c r="B92" s="52"/>
      <c r="C92" s="52"/>
      <c r="D92" s="52"/>
      <c r="E92" s="52"/>
      <c r="F92" s="71"/>
      <c r="G92" s="71"/>
      <c r="H92" s="71"/>
      <c r="I92" s="71"/>
      <c r="J92" s="89"/>
      <c r="K92" s="89"/>
      <c r="L92" s="90"/>
      <c r="M92" s="89"/>
      <c r="N92" s="89"/>
      <c r="O92" s="90"/>
      <c r="P92" s="90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50"/>
      <c r="B93" s="16"/>
      <c r="C93" s="16"/>
      <c r="D93" s="16"/>
      <c r="E93" s="16"/>
      <c r="F93" s="71"/>
      <c r="G93" s="71"/>
      <c r="H93" s="71"/>
      <c r="I93" s="71"/>
      <c r="J93" s="89"/>
      <c r="K93" s="89"/>
      <c r="L93" s="90"/>
      <c r="M93" s="89"/>
      <c r="N93" s="89"/>
      <c r="O93" s="90"/>
      <c r="P93" s="90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50"/>
      <c r="B94" s="16"/>
      <c r="C94" s="16"/>
      <c r="D94" s="16"/>
      <c r="E94" s="16"/>
      <c r="F94" s="87"/>
      <c r="G94" s="87"/>
      <c r="H94" s="15"/>
      <c r="I94" s="16"/>
      <c r="J94" s="89"/>
      <c r="K94" s="89"/>
      <c r="L94" s="90"/>
      <c r="M94" s="89"/>
      <c r="N94" s="89"/>
      <c r="O94" s="90"/>
      <c r="P94" s="90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50"/>
      <c r="B95" s="16"/>
      <c r="C95" s="16"/>
      <c r="D95" s="16"/>
      <c r="E95" s="16"/>
      <c r="F95" s="87"/>
      <c r="G95" s="87"/>
      <c r="H95" s="50"/>
      <c r="I95" s="16"/>
      <c r="J95" s="89"/>
      <c r="K95" s="89"/>
      <c r="L95" s="90"/>
      <c r="M95" s="89"/>
      <c r="N95" s="89"/>
      <c r="O95" s="90"/>
      <c r="P95" s="90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50"/>
      <c r="B96" s="16"/>
      <c r="C96" s="16"/>
      <c r="D96" s="16"/>
      <c r="E96" s="16"/>
      <c r="F96" s="87"/>
      <c r="G96" s="87"/>
      <c r="H96" s="50"/>
      <c r="I96" s="16"/>
      <c r="J96" s="89"/>
      <c r="K96" s="89"/>
      <c r="L96" s="90"/>
      <c r="M96" s="89"/>
      <c r="N96" s="89"/>
      <c r="O96" s="90"/>
      <c r="P96" s="90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</sheetData>
  <mergeCells count="151">
    <mergeCell ref="A72:A74"/>
    <mergeCell ref="A75:A78"/>
    <mergeCell ref="A80:A82"/>
    <mergeCell ref="A83:A84"/>
    <mergeCell ref="A85:A89"/>
    <mergeCell ref="A46:A47"/>
    <mergeCell ref="I46:I47"/>
    <mergeCell ref="H56:H57"/>
    <mergeCell ref="A50:A51"/>
    <mergeCell ref="G56:G57"/>
    <mergeCell ref="F56:F57"/>
    <mergeCell ref="A52:A54"/>
    <mergeCell ref="E56:E57"/>
    <mergeCell ref="F50:F51"/>
    <mergeCell ref="H52:H54"/>
    <mergeCell ref="D56:D57"/>
    <mergeCell ref="E50:E51"/>
    <mergeCell ref="G52:G54"/>
    <mergeCell ref="C56:C57"/>
    <mergeCell ref="H50:H51"/>
    <mergeCell ref="F52:F54"/>
    <mergeCell ref="B56:B57"/>
    <mergeCell ref="G50:G51"/>
    <mergeCell ref="E52:E54"/>
    <mergeCell ref="A56:A57"/>
    <mergeCell ref="I48:I49"/>
    <mergeCell ref="A41:A42"/>
    <mergeCell ref="C43:C45"/>
    <mergeCell ref="F46:F47"/>
    <mergeCell ref="H48:H49"/>
    <mergeCell ref="I43:I45"/>
    <mergeCell ref="I50:I51"/>
    <mergeCell ref="I52:I54"/>
    <mergeCell ref="I56:I57"/>
    <mergeCell ref="I34:I35"/>
    <mergeCell ref="D43:D45"/>
    <mergeCell ref="E46:E47"/>
    <mergeCell ref="G48:G49"/>
    <mergeCell ref="A43:A45"/>
    <mergeCell ref="H46:H47"/>
    <mergeCell ref="F48:F49"/>
    <mergeCell ref="I36:I40"/>
    <mergeCell ref="B43:B45"/>
    <mergeCell ref="G46:G47"/>
    <mergeCell ref="E48:E49"/>
    <mergeCell ref="E41:E42"/>
    <mergeCell ref="G43:G45"/>
    <mergeCell ref="F41:F42"/>
    <mergeCell ref="G41:G42"/>
    <mergeCell ref="E43:E45"/>
    <mergeCell ref="H41:H42"/>
    <mergeCell ref="F43:F45"/>
    <mergeCell ref="A48:A49"/>
    <mergeCell ref="D36:D40"/>
    <mergeCell ref="I41:I42"/>
    <mergeCell ref="A34:A35"/>
    <mergeCell ref="C36:C40"/>
    <mergeCell ref="B36:B40"/>
    <mergeCell ref="A36:A40"/>
    <mergeCell ref="F34:F35"/>
    <mergeCell ref="H36:H40"/>
    <mergeCell ref="E34:E35"/>
    <mergeCell ref="G36:G40"/>
    <mergeCell ref="H43:H45"/>
    <mergeCell ref="H34:H35"/>
    <mergeCell ref="F36:F40"/>
    <mergeCell ref="G34:G35"/>
    <mergeCell ref="E36:E40"/>
    <mergeCell ref="H32:H33"/>
    <mergeCell ref="D27:D28"/>
    <mergeCell ref="F29:F31"/>
    <mergeCell ref="G32:G33"/>
    <mergeCell ref="I19:I21"/>
    <mergeCell ref="A27:A28"/>
    <mergeCell ref="G29:G31"/>
    <mergeCell ref="F32:F33"/>
    <mergeCell ref="B27:B28"/>
    <mergeCell ref="H29:H31"/>
    <mergeCell ref="E32:E33"/>
    <mergeCell ref="E25:E26"/>
    <mergeCell ref="G27:G28"/>
    <mergeCell ref="A29:A31"/>
    <mergeCell ref="I22:I24"/>
    <mergeCell ref="F25:F26"/>
    <mergeCell ref="H27:H28"/>
    <mergeCell ref="G25:G26"/>
    <mergeCell ref="E27:E28"/>
    <mergeCell ref="H25:H26"/>
    <mergeCell ref="I27:I28"/>
    <mergeCell ref="A32:A33"/>
    <mergeCell ref="I32:I33"/>
    <mergeCell ref="I29:I31"/>
    <mergeCell ref="F27:F28"/>
    <mergeCell ref="A25:A26"/>
    <mergeCell ref="C27:C28"/>
    <mergeCell ref="E29:E31"/>
    <mergeCell ref="E12:E13"/>
    <mergeCell ref="C14:C15"/>
    <mergeCell ref="A16:A18"/>
    <mergeCell ref="C19:C21"/>
    <mergeCell ref="F22:F24"/>
    <mergeCell ref="I25:I26"/>
    <mergeCell ref="D19:D21"/>
    <mergeCell ref="E22:E24"/>
    <mergeCell ref="A19:A21"/>
    <mergeCell ref="H22:H24"/>
    <mergeCell ref="I12:I13"/>
    <mergeCell ref="B19:B21"/>
    <mergeCell ref="G22:G24"/>
    <mergeCell ref="G19:G21"/>
    <mergeCell ref="I14:I15"/>
    <mergeCell ref="H19:H21"/>
    <mergeCell ref="A22:A24"/>
    <mergeCell ref="E19:E21"/>
    <mergeCell ref="F19:F21"/>
    <mergeCell ref="I16:I18"/>
    <mergeCell ref="F14:F15"/>
    <mergeCell ref="H16:H18"/>
    <mergeCell ref="E14:E15"/>
    <mergeCell ref="G16:G18"/>
    <mergeCell ref="H14:H15"/>
    <mergeCell ref="F16:F18"/>
    <mergeCell ref="I4:I5"/>
    <mergeCell ref="A12:A13"/>
    <mergeCell ref="G14:G15"/>
    <mergeCell ref="E16:E18"/>
    <mergeCell ref="H12:H13"/>
    <mergeCell ref="B14:B15"/>
    <mergeCell ref="I6:I7"/>
    <mergeCell ref="G12:G13"/>
    <mergeCell ref="A14:A15"/>
    <mergeCell ref="H8:H11"/>
    <mergeCell ref="F12:F13"/>
    <mergeCell ref="D14:D15"/>
    <mergeCell ref="I8:I11"/>
    <mergeCell ref="F6:F7"/>
    <mergeCell ref="A1:P1"/>
    <mergeCell ref="E6:E7"/>
    <mergeCell ref="G8:G11"/>
    <mergeCell ref="A2:P2"/>
    <mergeCell ref="H6:H7"/>
    <mergeCell ref="F8:F11"/>
    <mergeCell ref="A4:A5"/>
    <mergeCell ref="G6:G7"/>
    <mergeCell ref="E8:E11"/>
    <mergeCell ref="H4:H5"/>
    <mergeCell ref="G4:G5"/>
    <mergeCell ref="A6:A7"/>
    <mergeCell ref="F4:F5"/>
    <mergeCell ref="E4:E5"/>
    <mergeCell ref="A8:A1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欣谷盐酸（小桶）购买使用台账</vt:lpstr>
      <vt:lpstr>诚鑫盐酸（小桶） 购买使用台账</vt:lpstr>
      <vt:lpstr> 盐酸（小桶）  入出库台账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duankaiying</cp:lastModifiedBy>
  <dcterms:created xsi:type="dcterms:W3CDTF">2022-06-23T06:33:06Z</dcterms:created>
  <dcterms:modified xsi:type="dcterms:W3CDTF">2022-08-23T06:05:50Z</dcterms:modified>
</cp:coreProperties>
</file>