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<sst xmlns="http://schemas.openxmlformats.org/spreadsheetml/2006/main" count="65" uniqueCount="61">
  <si>
    <t>食堂资金收支明细台帐</t>
  </si>
  <si>
    <t>2023年03月</t>
  </si>
  <si>
    <t>序号</t>
  </si>
  <si>
    <t>日期</t>
  </si>
  <si>
    <t>收入</t>
  </si>
  <si>
    <t>支出</t>
  </si>
  <si>
    <t>结余</t>
  </si>
  <si>
    <t>备注</t>
  </si>
  <si>
    <t>上月结余</t>
  </si>
  <si>
    <t>01日</t>
  </si>
  <si>
    <t>大宗餐料菜658</t>
  </si>
  <si>
    <t>02日</t>
  </si>
  <si>
    <t>03日</t>
  </si>
  <si>
    <t>大宗餐料菜1212、大宗餐料米270、大宗餐料油480</t>
  </si>
  <si>
    <t>04日</t>
  </si>
  <si>
    <t>05日</t>
  </si>
  <si>
    <t>大宗餐料菜1563</t>
  </si>
  <si>
    <t>06日</t>
  </si>
  <si>
    <t>07日</t>
  </si>
  <si>
    <t>大宗餐料菜905</t>
  </si>
  <si>
    <t>08日</t>
  </si>
  <si>
    <t>09日</t>
  </si>
  <si>
    <t>10日</t>
  </si>
  <si>
    <t>大宗餐料菜1515、大宗餐料油240</t>
  </si>
  <si>
    <t>11日</t>
  </si>
  <si>
    <t>12日</t>
  </si>
  <si>
    <t>大宗餐料菜1476</t>
  </si>
  <si>
    <t>13日</t>
  </si>
  <si>
    <t>14日</t>
  </si>
  <si>
    <t>大宗餐料菜918、大宗餐料米135</t>
  </si>
  <si>
    <t>15日</t>
  </si>
  <si>
    <t>16日</t>
  </si>
  <si>
    <t>大宗餐料菜642</t>
  </si>
  <si>
    <t>17日</t>
  </si>
  <si>
    <t>大宗餐料米270、大宗餐料油480</t>
  </si>
  <si>
    <t>18日</t>
  </si>
  <si>
    <t>大宗餐料菜972</t>
  </si>
  <si>
    <t>19日</t>
  </si>
  <si>
    <t>20日</t>
  </si>
  <si>
    <t>大宗餐料菜1314</t>
  </si>
  <si>
    <t>21日</t>
  </si>
  <si>
    <t>22日</t>
  </si>
  <si>
    <t>大宗餐料菜1557</t>
  </si>
  <si>
    <t>23日</t>
  </si>
  <si>
    <t>24日</t>
  </si>
  <si>
    <t>大宗餐料菜1120</t>
  </si>
  <si>
    <t>25日</t>
  </si>
  <si>
    <t>大宗餐料油480</t>
  </si>
  <si>
    <t>26日</t>
  </si>
  <si>
    <t>大宗餐料菜986</t>
  </si>
  <si>
    <t>27日</t>
  </si>
  <si>
    <t>28日</t>
  </si>
  <si>
    <t>大宗餐料米135</t>
  </si>
  <si>
    <t>29日</t>
  </si>
  <si>
    <t>大宗餐料菜745</t>
  </si>
  <si>
    <t>30日</t>
  </si>
  <si>
    <t>31日</t>
  </si>
  <si>
    <t>大宗餐料菜396、大宗餐料米135</t>
  </si>
  <si>
    <t>合计：</t>
  </si>
  <si>
    <t>支出：</t>
  </si>
  <si>
    <t>结余：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</si>
</sst>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0.00"/>
    <numFmt numFmtId="178" formatCode="#0"/>
  </numFmts>
  <fonts count="28">
    <font>
      <sz val="11"/>
      <color indexed="8"/>
      <name val="宋体"/>
      <charset val="1"/>
      <scheme val="minor"/>
    </font>
    <font>
      <b/>
      <sz val="14"/>
      <color rgb="FF000000"/>
      <name val="微软雅黑"/>
      <charset val="134"/>
    </font>
    <font>
      <sz val="9"/>
      <name val="SimSun"/>
      <charset val="134"/>
    </font>
    <font>
      <b/>
      <sz val="14"/>
      <color rgb="FF000000"/>
      <name val="SimSun"/>
      <charset val="134"/>
    </font>
    <font>
      <b/>
      <sz val="12"/>
      <color rgb="FF000000"/>
      <name val="微软雅黑"/>
      <charset val="134"/>
    </font>
    <font>
      <sz val="12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78" fontId="4" fillId="0" borderId="0" xfId="0" applyNumberFormat="1" applyFont="1" applyBorder="1" applyAlignment="1">
      <alignment horizontal="center" vertical="center" wrapText="1"/>
    </xf>
    <xf numFmtId="178" fontId="4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pane ySplit="3" topLeftCell="A4" activePane="bottomLeft" state="frozen"/>
      <selection/>
      <selection pane="bottomLeft" activeCell="H42" sqref="H42"/>
    </sheetView>
  </sheetViews>
  <sheetFormatPr defaultColWidth="10" defaultRowHeight="14" outlineLevelCol="5"/>
  <cols>
    <col min="1" max="1" width="10.1727272727273" customWidth="1"/>
    <col min="2" max="2" width="16.0090909090909" customWidth="1"/>
    <col min="3" max="3" width="11.3090909090909" customWidth="1"/>
    <col min="4" max="4" width="10.4909090909091" customWidth="1"/>
    <col min="5" max="5" width="20.9909090909091" customWidth="1"/>
    <col min="6" max="6" width="37.4545454545455" customWidth="1"/>
  </cols>
  <sheetData>
    <row r="1" ht="33.9" customHeight="1" spans="1:6">
      <c r="A1" s="1" t="s">
        <v>0</v>
      </c>
      <c r="B1" s="1"/>
      <c r="C1" s="1"/>
      <c r="D1" s="1"/>
      <c r="E1" s="1"/>
      <c r="F1" s="1"/>
    </row>
    <row r="2" ht="22.6" customHeight="1" spans="1:6">
      <c r="A2" s="2"/>
      <c r="F2" s="3" t="s">
        <v>1</v>
      </c>
    </row>
    <row r="3" ht="16.5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4.3" customHeight="1" spans="1:6">
      <c r="A4" s="5" t="s">
        <v>8</v>
      </c>
      <c r="B4" s="5"/>
      <c r="C4" s="5"/>
      <c r="D4" s="5"/>
      <c r="E4" s="6"/>
      <c r="F4" s="7"/>
    </row>
    <row r="5" ht="14.3" customHeight="1" spans="1:6">
      <c r="A5" s="5">
        <v>1</v>
      </c>
      <c r="B5" s="5" t="s">
        <v>9</v>
      </c>
      <c r="C5" s="5"/>
      <c r="D5" s="8">
        <v>658</v>
      </c>
      <c r="E5" s="9">
        <f>E4+C5-D5</f>
        <v>-658</v>
      </c>
      <c r="F5" s="5" t="s">
        <v>10</v>
      </c>
    </row>
    <row r="6" ht="14.3" customHeight="1" spans="1:6">
      <c r="A6" s="5">
        <v>2</v>
      </c>
      <c r="B6" s="5" t="s">
        <v>11</v>
      </c>
      <c r="C6" s="5"/>
      <c r="D6" s="5"/>
      <c r="E6" s="9">
        <f t="shared" ref="E6:E22" si="0">E5+C6-D6</f>
        <v>-658</v>
      </c>
      <c r="F6" s="5"/>
    </row>
    <row r="7" ht="28.6" customHeight="1" spans="1:6">
      <c r="A7" s="5">
        <v>3</v>
      </c>
      <c r="B7" s="5" t="s">
        <v>12</v>
      </c>
      <c r="C7" s="5"/>
      <c r="D7" s="8">
        <v>1962</v>
      </c>
      <c r="E7" s="9">
        <f t="shared" si="0"/>
        <v>-2620</v>
      </c>
      <c r="F7" s="5" t="s">
        <v>13</v>
      </c>
    </row>
    <row r="8" ht="14.3" customHeight="1" spans="1:6">
      <c r="A8" s="5">
        <v>4</v>
      </c>
      <c r="B8" s="5" t="s">
        <v>14</v>
      </c>
      <c r="C8" s="5"/>
      <c r="D8" s="5"/>
      <c r="E8" s="9">
        <f t="shared" si="0"/>
        <v>-2620</v>
      </c>
      <c r="F8" s="5"/>
    </row>
    <row r="9" ht="14.3" customHeight="1" spans="1:6">
      <c r="A9" s="5">
        <v>5</v>
      </c>
      <c r="B9" s="5" t="s">
        <v>15</v>
      </c>
      <c r="C9" s="5"/>
      <c r="D9" s="8">
        <v>1563</v>
      </c>
      <c r="E9" s="9">
        <f t="shared" si="0"/>
        <v>-4183</v>
      </c>
      <c r="F9" s="5" t="s">
        <v>16</v>
      </c>
    </row>
    <row r="10" ht="14.3" customHeight="1" spans="1:6">
      <c r="A10" s="5">
        <v>6</v>
      </c>
      <c r="B10" s="5" t="s">
        <v>17</v>
      </c>
      <c r="C10" s="5"/>
      <c r="D10" s="5"/>
      <c r="E10" s="9">
        <f t="shared" si="0"/>
        <v>-4183</v>
      </c>
      <c r="F10" s="5"/>
    </row>
    <row r="11" ht="14.3" customHeight="1" spans="1:6">
      <c r="A11" s="5">
        <v>7</v>
      </c>
      <c r="B11" s="5" t="s">
        <v>18</v>
      </c>
      <c r="C11" s="5"/>
      <c r="D11" s="8">
        <v>905</v>
      </c>
      <c r="E11" s="9">
        <f t="shared" si="0"/>
        <v>-5088</v>
      </c>
      <c r="F11" s="5" t="s">
        <v>19</v>
      </c>
    </row>
    <row r="12" ht="14.3" customHeight="1" spans="1:6">
      <c r="A12" s="5">
        <v>8</v>
      </c>
      <c r="B12" s="5" t="s">
        <v>20</v>
      </c>
      <c r="C12" s="5"/>
      <c r="D12" s="5"/>
      <c r="E12" s="9">
        <f t="shared" si="0"/>
        <v>-5088</v>
      </c>
      <c r="F12" s="5"/>
    </row>
    <row r="13" ht="14.3" customHeight="1" spans="1:6">
      <c r="A13" s="5">
        <v>9</v>
      </c>
      <c r="B13" s="5" t="s">
        <v>21</v>
      </c>
      <c r="C13" s="5"/>
      <c r="D13" s="5"/>
      <c r="E13" s="9">
        <f t="shared" si="0"/>
        <v>-5088</v>
      </c>
      <c r="F13" s="5"/>
    </row>
    <row r="14" ht="14.3" customHeight="1" spans="1:6">
      <c r="A14" s="5">
        <v>10</v>
      </c>
      <c r="B14" s="5" t="s">
        <v>22</v>
      </c>
      <c r="C14" s="5"/>
      <c r="D14" s="8">
        <v>1755</v>
      </c>
      <c r="E14" s="9">
        <f t="shared" si="0"/>
        <v>-6843</v>
      </c>
      <c r="F14" s="5" t="s">
        <v>23</v>
      </c>
    </row>
    <row r="15" ht="14.3" customHeight="1" spans="1:6">
      <c r="A15" s="5">
        <v>11</v>
      </c>
      <c r="B15" s="5" t="s">
        <v>24</v>
      </c>
      <c r="C15" s="5"/>
      <c r="D15" s="5"/>
      <c r="E15" s="9">
        <f t="shared" si="0"/>
        <v>-6843</v>
      </c>
      <c r="F15" s="5"/>
    </row>
    <row r="16" ht="14.3" customHeight="1" spans="1:6">
      <c r="A16" s="5">
        <v>12</v>
      </c>
      <c r="B16" s="5" t="s">
        <v>25</v>
      </c>
      <c r="C16" s="5"/>
      <c r="D16" s="8">
        <v>1476</v>
      </c>
      <c r="E16" s="9">
        <f t="shared" si="0"/>
        <v>-8319</v>
      </c>
      <c r="F16" s="5" t="s">
        <v>26</v>
      </c>
    </row>
    <row r="17" ht="14.3" customHeight="1" spans="1:6">
      <c r="A17" s="5">
        <v>13</v>
      </c>
      <c r="B17" s="5" t="s">
        <v>27</v>
      </c>
      <c r="C17" s="5"/>
      <c r="D17" s="5"/>
      <c r="E17" s="9">
        <f t="shared" si="0"/>
        <v>-8319</v>
      </c>
      <c r="F17" s="5"/>
    </row>
    <row r="18" ht="14.3" customHeight="1" spans="1:6">
      <c r="A18" s="5">
        <v>14</v>
      </c>
      <c r="B18" s="5" t="s">
        <v>28</v>
      </c>
      <c r="C18" s="5"/>
      <c r="D18" s="8">
        <v>1053</v>
      </c>
      <c r="E18" s="9">
        <f t="shared" si="0"/>
        <v>-9372</v>
      </c>
      <c r="F18" s="5" t="s">
        <v>29</v>
      </c>
    </row>
    <row r="19" ht="14.3" customHeight="1" spans="1:6">
      <c r="A19" s="5">
        <v>15</v>
      </c>
      <c r="B19" s="5" t="s">
        <v>30</v>
      </c>
      <c r="C19" s="5"/>
      <c r="D19" s="5"/>
      <c r="E19" s="9">
        <f t="shared" si="0"/>
        <v>-9372</v>
      </c>
      <c r="F19" s="5"/>
    </row>
    <row r="20" ht="14.3" customHeight="1" spans="1:6">
      <c r="A20" s="5">
        <v>16</v>
      </c>
      <c r="B20" s="5" t="s">
        <v>31</v>
      </c>
      <c r="C20" s="5"/>
      <c r="D20" s="8">
        <v>642</v>
      </c>
      <c r="E20" s="9">
        <f t="shared" si="0"/>
        <v>-10014</v>
      </c>
      <c r="F20" s="5" t="s">
        <v>32</v>
      </c>
    </row>
    <row r="21" ht="14.3" customHeight="1" spans="1:6">
      <c r="A21" s="5">
        <v>17</v>
      </c>
      <c r="B21" s="5" t="s">
        <v>33</v>
      </c>
      <c r="C21" s="5"/>
      <c r="D21" s="8">
        <v>750</v>
      </c>
      <c r="E21" s="9">
        <f t="shared" si="0"/>
        <v>-10764</v>
      </c>
      <c r="F21" s="5" t="s">
        <v>34</v>
      </c>
    </row>
    <row r="22" ht="14.3" customHeight="1" spans="1:6">
      <c r="A22" s="5">
        <v>18</v>
      </c>
      <c r="B22" s="5" t="s">
        <v>35</v>
      </c>
      <c r="C22" s="5"/>
      <c r="D22" s="8">
        <v>972</v>
      </c>
      <c r="E22" s="9">
        <f t="shared" si="0"/>
        <v>-11736</v>
      </c>
      <c r="F22" s="5" t="s">
        <v>36</v>
      </c>
    </row>
    <row r="23" ht="14.3" customHeight="1" spans="1:6">
      <c r="A23" s="5">
        <v>19</v>
      </c>
      <c r="B23" s="5" t="s">
        <v>37</v>
      </c>
      <c r="C23" s="5"/>
      <c r="D23" s="5"/>
      <c r="E23" s="9">
        <f t="shared" ref="E23:E42" si="1">E22+C23-D23</f>
        <v>-11736</v>
      </c>
      <c r="F23" s="5"/>
    </row>
    <row r="24" ht="14.3" customHeight="1" spans="1:6">
      <c r="A24" s="5">
        <v>20</v>
      </c>
      <c r="B24" s="5" t="s">
        <v>38</v>
      </c>
      <c r="C24" s="5"/>
      <c r="D24" s="8">
        <v>1314</v>
      </c>
      <c r="E24" s="9">
        <f t="shared" si="1"/>
        <v>-13050</v>
      </c>
      <c r="F24" s="5" t="s">
        <v>39</v>
      </c>
    </row>
    <row r="25" ht="14.3" customHeight="1" spans="1:6">
      <c r="A25" s="5">
        <v>21</v>
      </c>
      <c r="B25" s="5" t="s">
        <v>40</v>
      </c>
      <c r="C25" s="5"/>
      <c r="D25" s="5"/>
      <c r="E25" s="9">
        <f t="shared" si="1"/>
        <v>-13050</v>
      </c>
      <c r="F25" s="5"/>
    </row>
    <row r="26" ht="14.3" customHeight="1" spans="1:6">
      <c r="A26" s="5">
        <v>22</v>
      </c>
      <c r="B26" s="5" t="s">
        <v>41</v>
      </c>
      <c r="C26" s="5"/>
      <c r="D26" s="8">
        <v>1557</v>
      </c>
      <c r="E26" s="9">
        <f t="shared" si="1"/>
        <v>-14607</v>
      </c>
      <c r="F26" s="5" t="s">
        <v>42</v>
      </c>
    </row>
    <row r="27" ht="14.3" customHeight="1" spans="1:6">
      <c r="A27" s="5">
        <v>23</v>
      </c>
      <c r="B27" s="5" t="s">
        <v>43</v>
      </c>
      <c r="C27" s="5"/>
      <c r="D27" s="5"/>
      <c r="E27" s="9">
        <f t="shared" si="1"/>
        <v>-14607</v>
      </c>
      <c r="F27" s="5"/>
    </row>
    <row r="28" ht="14.3" customHeight="1" spans="1:6">
      <c r="A28" s="5">
        <v>24</v>
      </c>
      <c r="B28" s="5" t="s">
        <v>44</v>
      </c>
      <c r="C28" s="5"/>
      <c r="D28" s="8">
        <v>1120</v>
      </c>
      <c r="E28" s="9">
        <f t="shared" si="1"/>
        <v>-15727</v>
      </c>
      <c r="F28" s="5" t="s">
        <v>45</v>
      </c>
    </row>
    <row r="29" ht="14.3" customHeight="1" spans="1:6">
      <c r="A29" s="5">
        <v>25</v>
      </c>
      <c r="B29" s="5" t="s">
        <v>46</v>
      </c>
      <c r="C29" s="5"/>
      <c r="D29" s="8">
        <v>480</v>
      </c>
      <c r="E29" s="9">
        <f t="shared" si="1"/>
        <v>-16207</v>
      </c>
      <c r="F29" s="5" t="s">
        <v>47</v>
      </c>
    </row>
    <row r="30" ht="14.3" customHeight="1" spans="1:6">
      <c r="A30" s="5">
        <v>26</v>
      </c>
      <c r="B30" s="5" t="s">
        <v>48</v>
      </c>
      <c r="C30" s="5"/>
      <c r="D30" s="8">
        <v>986</v>
      </c>
      <c r="E30" s="9">
        <f t="shared" si="1"/>
        <v>-17193</v>
      </c>
      <c r="F30" s="5" t="s">
        <v>49</v>
      </c>
    </row>
    <row r="31" ht="14.3" customHeight="1" spans="1:6">
      <c r="A31" s="5">
        <v>27</v>
      </c>
      <c r="B31" s="5" t="s">
        <v>50</v>
      </c>
      <c r="C31" s="5"/>
      <c r="D31" s="5"/>
      <c r="E31" s="9">
        <f t="shared" si="1"/>
        <v>-17193</v>
      </c>
      <c r="F31" s="5"/>
    </row>
    <row r="32" ht="14.3" customHeight="1" spans="1:6">
      <c r="A32" s="5">
        <v>28</v>
      </c>
      <c r="B32" s="5" t="s">
        <v>51</v>
      </c>
      <c r="C32" s="5"/>
      <c r="D32" s="8">
        <v>135</v>
      </c>
      <c r="E32" s="9">
        <f t="shared" si="1"/>
        <v>-17328</v>
      </c>
      <c r="F32" s="5" t="s">
        <v>52</v>
      </c>
    </row>
    <row r="33" ht="14.3" customHeight="1" spans="1:6">
      <c r="A33" s="5">
        <v>29</v>
      </c>
      <c r="B33" s="5" t="s">
        <v>53</v>
      </c>
      <c r="C33" s="5"/>
      <c r="D33" s="8">
        <v>745</v>
      </c>
      <c r="E33" s="9">
        <f t="shared" si="1"/>
        <v>-18073</v>
      </c>
      <c r="F33" s="5" t="s">
        <v>54</v>
      </c>
    </row>
    <row r="34" ht="14.3" customHeight="1" spans="1:6">
      <c r="A34" s="5">
        <v>30</v>
      </c>
      <c r="B34" s="5" t="s">
        <v>55</v>
      </c>
      <c r="C34" s="5"/>
      <c r="D34" s="5"/>
      <c r="E34" s="9">
        <f t="shared" si="1"/>
        <v>-18073</v>
      </c>
      <c r="F34" s="5"/>
    </row>
    <row r="35" ht="14.3" customHeight="1" spans="1:6">
      <c r="A35" s="5">
        <v>31</v>
      </c>
      <c r="B35" s="5" t="s">
        <v>56</v>
      </c>
      <c r="C35" s="5"/>
      <c r="D35" s="8">
        <v>531</v>
      </c>
      <c r="E35" s="9">
        <f t="shared" si="1"/>
        <v>-18604</v>
      </c>
      <c r="F35" s="5" t="s">
        <v>57</v>
      </c>
    </row>
    <row r="36" ht="14.3" customHeight="1" spans="1:6">
      <c r="A36" s="10"/>
      <c r="B36" s="10" t="s">
        <v>56</v>
      </c>
      <c r="C36" s="11">
        <v>590</v>
      </c>
      <c r="D36" s="10"/>
      <c r="E36" s="9">
        <f t="shared" si="1"/>
        <v>-18014</v>
      </c>
      <c r="F36" s="12"/>
    </row>
    <row r="37" ht="14.3" customHeight="1" spans="1:6">
      <c r="A37" s="10"/>
      <c r="B37" s="10"/>
      <c r="C37" s="11">
        <v>3995</v>
      </c>
      <c r="D37" s="10"/>
      <c r="E37" s="9">
        <f t="shared" si="1"/>
        <v>-14019</v>
      </c>
      <c r="F37" s="12"/>
    </row>
    <row r="38" ht="14.3" customHeight="1" spans="1:6">
      <c r="A38" s="10"/>
      <c r="B38" s="10"/>
      <c r="C38" s="11">
        <v>1240</v>
      </c>
      <c r="D38" s="10"/>
      <c r="E38" s="9">
        <f t="shared" si="1"/>
        <v>-12779</v>
      </c>
      <c r="F38" s="12"/>
    </row>
    <row r="39" ht="14.3" customHeight="1" spans="1:6">
      <c r="A39" s="10"/>
      <c r="B39" s="10"/>
      <c r="C39" s="11">
        <v>2625</v>
      </c>
      <c r="D39" s="10"/>
      <c r="E39" s="9">
        <f t="shared" si="1"/>
        <v>-10154</v>
      </c>
      <c r="F39" s="12"/>
    </row>
    <row r="40" ht="22.6" customHeight="1" spans="1:6">
      <c r="A40" s="10"/>
      <c r="B40" s="10" t="s">
        <v>56</v>
      </c>
      <c r="C40" s="13">
        <v>9867.9</v>
      </c>
      <c r="D40" s="10"/>
      <c r="E40" s="9">
        <f t="shared" si="1"/>
        <v>-286.1</v>
      </c>
      <c r="F40" s="14"/>
    </row>
    <row r="41" ht="14.3" customHeight="1" spans="1:6">
      <c r="A41" s="10"/>
      <c r="B41" s="10" t="s">
        <v>56</v>
      </c>
      <c r="C41" s="10">
        <v>446</v>
      </c>
      <c r="D41" s="10"/>
      <c r="E41" s="9">
        <f t="shared" si="1"/>
        <v>159.9</v>
      </c>
      <c r="F41" s="14"/>
    </row>
    <row r="42" ht="14.25" customHeight="1" spans="1:6">
      <c r="A42" s="10"/>
      <c r="B42" s="10" t="s">
        <v>56</v>
      </c>
      <c r="C42" s="15"/>
      <c r="D42" s="10">
        <v>160</v>
      </c>
      <c r="E42" s="9">
        <f t="shared" si="1"/>
        <v>-0.100000000000364</v>
      </c>
      <c r="F42" s="12"/>
    </row>
    <row r="43" ht="48.7" customHeight="1" spans="1:6">
      <c r="A43" s="16" t="s">
        <v>58</v>
      </c>
      <c r="B43" s="17">
        <f>SUM(C5:C42)</f>
        <v>18763.9</v>
      </c>
      <c r="C43" s="16" t="s">
        <v>59</v>
      </c>
      <c r="D43" s="18">
        <f>SUM(D5:D42)</f>
        <v>18764</v>
      </c>
      <c r="E43" s="16" t="s">
        <v>60</v>
      </c>
      <c r="F43" s="18">
        <f>B43-D43</f>
        <v>-0.0999999999985448</v>
      </c>
    </row>
    <row r="44" ht="14.3" customHeight="1"/>
    <row r="45" ht="14.3" customHeight="1"/>
    <row r="46" ht="14.3" customHeight="1" spans="1:1">
      <c r="A46" s="19"/>
    </row>
  </sheetData>
  <mergeCells count="4">
    <mergeCell ref="A1:F1"/>
    <mergeCell ref="A4:B4"/>
    <mergeCell ref="A36:A39"/>
    <mergeCell ref="B36:B3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贵州新干线</cp:lastModifiedBy>
  <dcterms:created xsi:type="dcterms:W3CDTF">2023-04-23T17:28:00Z</dcterms:created>
  <dcterms:modified xsi:type="dcterms:W3CDTF">2023-04-23T17:33:15Z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5C4A91255A654D4085B392C97CCAD99A_12</vt:lpwstr>
  </property>
  <property fmtid="{D5CDD505-2E9C-101B-9397-08002B2CF9AE}" pid="3" name="KSOProductBuildVer">
    <vt:lpwstr>2052-11.1.0.14036</vt:lpwstr>
  </property>
</Properties>
</file>