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<sst xmlns="http://schemas.openxmlformats.org/spreadsheetml/2006/main" count="14" uniqueCount="12">
  <si>
    <t>2024年1月18日总体分析</t>
  </si>
  <si>
    <t xml:space="preserve">     类型
班组</t>
  </si>
  <si>
    <t>A</t>
  </si>
  <si>
    <t>B</t>
  </si>
  <si>
    <t>C</t>
  </si>
  <si>
    <t>D</t>
  </si>
  <si>
    <t>合计</t>
  </si>
  <si>
    <t>占比率</t>
  </si>
  <si>
    <t>甲</t>
  </si>
  <si>
    <t>乙</t>
  </si>
  <si>
    <t>丙</t>
  </si>
  <si>
    <t>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</si>
</sst>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Continuous"/>
    </xf>
    <xf numFmtId="0" fontId="0" fillId="0" borderId="1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0" fontId="0" fillId="0" borderId="2" xfId="0" applyNumberFormat="1" applyBorder="1" applyAlignment="1">
      <alignment horizontal="center"/>
    </xf>
    <xf numFmtId="10" fontId="0" fillId="0" borderId="2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H12" sqref="H12"/>
    </sheetView>
  </sheetViews>
  <sheetFormatPr defaultColWidth="9" defaultRowHeight="14" outlineLevelRow="7" outlineLevelCol="6"/>
  <cols>
    <col min="2" max="2" width="12.6666666666667"/>
    <col min="4" max="4" width="12.6666666666667"/>
    <col min="7" max="7" width="12.6666666666667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ht="40" customHeigh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pans="1:7">
      <c r="A3" s="3" t="s">
        <v>8</v>
      </c>
      <c r="B3" s="3">
        <v>3</v>
      </c>
      <c r="C3" s="3">
        <v>1</v>
      </c>
      <c r="D3" s="3">
        <v>4</v>
      </c>
      <c r="E3" s="3">
        <v>6</v>
      </c>
      <c r="F3" s="3">
        <v>14</v>
      </c>
      <c r="G3" s="5">
        <f>14/38</f>
        <v>0.368421052631579</v>
      </c>
    </row>
    <row r="4" spans="1:7">
      <c r="A4" s="3" t="s">
        <v>9</v>
      </c>
      <c r="B4" s="3">
        <v>1</v>
      </c>
      <c r="C4" s="3">
        <v>0</v>
      </c>
      <c r="D4" s="3">
        <v>1</v>
      </c>
      <c r="E4" s="3">
        <v>0</v>
      </c>
      <c r="F4" s="3">
        <v>2</v>
      </c>
      <c r="G4" s="5">
        <f>2/38</f>
        <v>0.0526315789473684</v>
      </c>
    </row>
    <row r="5" spans="1:7">
      <c r="A5" s="3" t="s">
        <v>10</v>
      </c>
      <c r="B5" s="3">
        <v>1</v>
      </c>
      <c r="C5" s="3">
        <v>4</v>
      </c>
      <c r="D5" s="3">
        <v>2</v>
      </c>
      <c r="E5" s="3">
        <v>4</v>
      </c>
      <c r="F5" s="3">
        <v>11</v>
      </c>
      <c r="G5" s="5">
        <f>11/38</f>
        <v>0.289473684210526</v>
      </c>
    </row>
    <row r="6" spans="1:7">
      <c r="A6" s="3" t="s">
        <v>11</v>
      </c>
      <c r="B6" s="3">
        <v>1</v>
      </c>
      <c r="C6" s="3">
        <v>2</v>
      </c>
      <c r="D6" s="3">
        <v>0</v>
      </c>
      <c r="E6" s="3">
        <v>2</v>
      </c>
      <c r="F6" s="3">
        <v>5</v>
      </c>
      <c r="G6" s="5">
        <f>5/38</f>
        <v>0.131578947368421</v>
      </c>
    </row>
    <row r="7" spans="1:7">
      <c r="A7" s="3" t="s">
        <v>6</v>
      </c>
      <c r="B7" s="3">
        <v>6</v>
      </c>
      <c r="C7" s="3">
        <v>7</v>
      </c>
      <c r="D7" s="3">
        <v>7</v>
      </c>
      <c r="E7" s="3">
        <v>12</v>
      </c>
      <c r="F7" s="3">
        <v>32</v>
      </c>
      <c r="G7" s="5">
        <f>32/38</f>
        <v>0.842105263157895</v>
      </c>
    </row>
    <row r="8" spans="1:7">
      <c r="A8" s="3" t="s">
        <v>7</v>
      </c>
      <c r="B8" s="6">
        <v>0.01</v>
      </c>
      <c r="C8" s="6">
        <f>7/8</f>
        <v>0.875</v>
      </c>
      <c r="D8" s="6">
        <f>7/11</f>
        <v>0.636363636363636</v>
      </c>
      <c r="E8" s="6">
        <f>12/13</f>
        <v>0.923076923076923</v>
      </c>
      <c r="F8" s="6"/>
      <c r="G8" s="5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 rl</dc:creator>
  <cp:lastModifiedBy>frl</cp:lastModifiedBy>
  <dcterms:created xsi:type="dcterms:W3CDTF">2015-06-05T18:19:00Z</dcterms:created>
  <dcterms:modified xsi:type="dcterms:W3CDTF">2024-02-27T11:53:10Z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823569C9588F492E947DA1FA02CA2247</vt:lpwstr>
  </property>
  <property fmtid="{D5CDD505-2E9C-101B-9397-08002B2CF9AE}" pid="3" name="KSOProductBuildVer">
    <vt:lpwstr>2052-11.8.2.12118</vt:lpwstr>
  </property>
</Properties>
</file>